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/>
  <mc:AlternateContent xmlns:mc="http://schemas.openxmlformats.org/markup-compatibility/2006">
    <mc:Choice Requires="x15">
      <x15ac:absPath xmlns:x15ac="http://schemas.microsoft.com/office/spreadsheetml/2010/11/ac" url="C:\Users\dietm\Dropbox\FAO\GCF Fiji\1 april 2026\"/>
    </mc:Choice>
  </mc:AlternateContent>
  <xr:revisionPtr revIDLastSave="26" documentId="13_ncr:1_{7AE23A00-CE5B-4C8F-BB0E-422BA330F8FE}" xr6:coauthVersionLast="47" xr6:coauthVersionMax="47" xr10:uidLastSave="{F1A9BFC2-9E51-44C3-9D89-97CA08890272}"/>
  <bookViews>
    <workbookView xWindow="-120" yWindow="-120" windowWidth="37680" windowHeight="24480" tabRatio="818" firstSheet="1" activeTab="3" xr2:uid="{00000000-000D-0000-FFFF-FFFF00000000}"/>
  </bookViews>
  <sheets>
    <sheet name="Summary" sheetId="14" r:id="rId1"/>
    <sheet name="Component 1" sheetId="5" r:id="rId2"/>
    <sheet name="Component 2" sheetId="8" r:id="rId3"/>
    <sheet name="Component 3" sheetId="10" r:id="rId4"/>
    <sheet name="Assumptions" sheetId="11" r:id="rId5"/>
    <sheet name="Pop Summary" sheetId="3" r:id="rId6"/>
    <sheet name="Lowland Pop" sheetId="12" r:id="rId7"/>
    <sheet name="Lowland Pop - selected" sheetId="13" r:id="rId8"/>
    <sheet name="FLRscore_output" sheetId="1" r:id="rId9"/>
  </sheets>
  <definedNames>
    <definedName name="Agricltural_households">Assumptions!$C$14</definedName>
    <definedName name="Agricultural_household_members">Assumptions!$C$15</definedName>
    <definedName name="Agricultural_household_members___Male">Assumptions!$C$16</definedName>
    <definedName name="Agricultural_household_members__Female">Assumptions!$C$17</definedName>
    <definedName name="All_NRM_students">Assumptions!$C$38</definedName>
    <definedName name="Average_Household">Assumptions!$C$4</definedName>
    <definedName name="Average_landholding_of_communities__ha">Assumptions!$C$31</definedName>
    <definedName name="Average_size_of_rural_communities__ppl">Assumptions!$C$7</definedName>
    <definedName name="Average_Small_Holders__ha">Assumptions!$C$51</definedName>
    <definedName name="Avg_Rural_Youth_Club_members">Assumptions!$C$39</definedName>
    <definedName name="Beneficiary_communities_currently_getting_royalties">Assumptions!$C$47</definedName>
    <definedName name="Community_led_investments_target__ha">Assumptions!$C$45</definedName>
    <definedName name="Downstream_to_selected">Assumptions!$C$34</definedName>
    <definedName name="farmers_in_the_rural_communities">Assumptions!$C$13</definedName>
    <definedName name="Forestry_household_members">Assumptions!$C$19</definedName>
    <definedName name="Forestry_household_members___Male">Assumptions!$C$20</definedName>
    <definedName name="Forestry_household_members__Female">Assumptions!$C$21</definedName>
    <definedName name="Forestry_households">Assumptions!$C$18</definedName>
    <definedName name="HCVF_target__ha">Assumptions!$C$44</definedName>
    <definedName name="Minimum_Size_of_operation_for_SRP__ha">Assumptions!$C$53</definedName>
    <definedName name="Non_PFE_communities">Assumptions!$C$46</definedName>
    <definedName name="Not_directly_benefitting_rural_population">Assumptions!$C$60</definedName>
    <definedName name="Not_directly_involved_benefitting_rural_population">Assumptions!$C$60</definedName>
    <definedName name="Number_of_Community_nurseries">Assumptions!$C$40</definedName>
    <definedName name="Number_of_NRM_cohorts_during_the_project">Assumptions!$C$37</definedName>
    <definedName name="Number_of_Private_nurseries">Assumptions!$C$41</definedName>
    <definedName name="Number_of_Public_nurseries">Assumptions!$C$42</definedName>
    <definedName name="Number_of_selected_districts">Assumptions!$C$27</definedName>
    <definedName name="Number_of_selected_native_villages">Assumptions!$C$29</definedName>
    <definedName name="Number_of_selected_provinces">Assumptions!$C$28</definedName>
    <definedName name="of_additional_Community_Nurseries_needed">Assumptions!$C$43</definedName>
    <definedName name="of_Communities">Assumptions!$C$26</definedName>
    <definedName name="of_Concerned_Ministries__All">Assumptions!$C$6</definedName>
    <definedName name="of_Concerned_Ministries__Forestry">Assumptions!$C$5</definedName>
    <definedName name="of_Districts">Assumptions!$C$25</definedName>
    <definedName name="of_Provinces">Assumptions!$C$24</definedName>
    <definedName name="of_SRP_beneficiaries">Assumptions!$C$55</definedName>
    <definedName name="of_target_agroforestry_holders">Assumptions!$C$54</definedName>
    <definedName name="People_employed_in_forestry_sector">Assumptions!$C$23</definedName>
    <definedName name="Percent_selected_to_all_district_pop">Assumptions!$C$37</definedName>
    <definedName name="PFE_target__ha">Assumptions!$C$30</definedName>
    <definedName name="Population_in_flood_prone_areas__upland___coastal">Assumptions!$C$22</definedName>
    <definedName name="public_private_community_partnerships">Assumptions!$C$10</definedName>
    <definedName name="Rural_Population_of_Fiji">Assumptions!$C$12</definedName>
    <definedName name="Rural_Youth_selected">Assumptions!$C$36</definedName>
    <definedName name="Rural_Youth_total">Assumptions!$C$35</definedName>
    <definedName name="Sex_Ratio__Female">Assumptions!$C$3</definedName>
    <definedName name="Sex_Ratio__Male">Assumptions!$C$2</definedName>
    <definedName name="Share_1.3.2">Assumptions!$C$57</definedName>
    <definedName name="Share_2.2.1">Assumptions!$C$58</definedName>
    <definedName name="Share_2.2.2">Assumptions!$C$59</definedName>
    <definedName name="Share_2.2.3">Assumptions!$C$59</definedName>
    <definedName name="SRP_target__ha">Assumptions!$C$52</definedName>
    <definedName name="Student_Sex_Ratio__Female">Assumptions!$C$9</definedName>
    <definedName name="Student_Sex_Ratio__Male">Assumptions!$C$8</definedName>
    <definedName name="Target_3.3.1__ha">Assumptions!$C$48</definedName>
    <definedName name="Target_3.3.2__ha">Assumptions!$C$49</definedName>
    <definedName name="Target_agroforestry">Assumptions!$C$50</definedName>
    <definedName name="Total_ha_with_community">Assumptions!$C$56</definedName>
    <definedName name="Total_Population_of_Fiji">Assumptions!$C$11</definedName>
    <definedName name="Total_population_selected">Assumptions!$C$32</definedName>
    <definedName name="Total_Rural_population_selected">Assumptions!$C$33</definedName>
  </definedNames>
  <calcPr calcId="191028"/>
  <pivotCaches>
    <pivotCache cacheId="1328" r:id="rId10"/>
    <pivotCache cacheId="1334" r:id="rId11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8" l="1"/>
  <c r="F17" i="10"/>
  <c r="F6" i="8"/>
  <c r="F15" i="5"/>
  <c r="G31" i="14"/>
  <c r="F31" i="14"/>
  <c r="D31" i="14"/>
  <c r="E31" i="14" s="1"/>
  <c r="D32" i="14"/>
  <c r="E32" i="14" s="1"/>
  <c r="D30" i="14"/>
  <c r="C31" i="14"/>
  <c r="C32" i="14"/>
  <c r="C30" i="14"/>
  <c r="L24" i="10"/>
  <c r="J24" i="10"/>
  <c r="H24" i="10"/>
  <c r="L23" i="10"/>
  <c r="J23" i="10"/>
  <c r="H23" i="10"/>
  <c r="L22" i="10"/>
  <c r="J22" i="10"/>
  <c r="H22" i="10"/>
  <c r="C25" i="5"/>
  <c r="E25" i="5"/>
  <c r="G25" i="5"/>
  <c r="I25" i="5"/>
  <c r="K25" i="5"/>
  <c r="H31" i="14" l="1"/>
  <c r="I31" i="14" s="1"/>
  <c r="E30" i="14"/>
  <c r="C17" i="5"/>
  <c r="E17" i="5"/>
  <c r="F17" i="5"/>
  <c r="N17" i="5" s="1"/>
  <c r="F5" i="10"/>
  <c r="F4" i="8"/>
  <c r="N4" i="8" s="1"/>
  <c r="F7" i="5"/>
  <c r="D7" i="5" s="1"/>
  <c r="D4" i="5" s="1"/>
  <c r="D5" i="5"/>
  <c r="B5" i="5"/>
  <c r="D17" i="10"/>
  <c r="F8" i="10"/>
  <c r="C34" i="11"/>
  <c r="F10" i="8" s="1"/>
  <c r="F16" i="10"/>
  <c r="F15" i="10"/>
  <c r="L10" i="5"/>
  <c r="C22" i="11"/>
  <c r="L15" i="5" s="1"/>
  <c r="H15" i="5" s="1"/>
  <c r="C29" i="11"/>
  <c r="C36" i="11"/>
  <c r="C33" i="11"/>
  <c r="C32" i="11"/>
  <c r="J6" i="3"/>
  <c r="C7" i="11"/>
  <c r="C45" i="11"/>
  <c r="C56" i="11"/>
  <c r="C59" i="11"/>
  <c r="C46" i="11"/>
  <c r="C58" i="11"/>
  <c r="C57" i="11"/>
  <c r="C49" i="11"/>
  <c r="L16" i="10"/>
  <c r="N16" i="10" s="1"/>
  <c r="C48" i="11"/>
  <c r="L15" i="10"/>
  <c r="J15" i="10" s="1"/>
  <c r="C54" i="11"/>
  <c r="L44" i="11"/>
  <c r="M44" i="11"/>
  <c r="M45" i="11"/>
  <c r="M46" i="11"/>
  <c r="M47" i="11"/>
  <c r="M48" i="11"/>
  <c r="M49" i="11"/>
  <c r="M50" i="11"/>
  <c r="M51" i="11"/>
  <c r="M52" i="11"/>
  <c r="K42" i="11"/>
  <c r="C43" i="11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107" i="3"/>
  <c r="L108" i="3"/>
  <c r="L109" i="3"/>
  <c r="L110" i="3"/>
  <c r="L111" i="3"/>
  <c r="L112" i="3"/>
  <c r="L113" i="3"/>
  <c r="L114" i="3"/>
  <c r="L115" i="3"/>
  <c r="L116" i="3"/>
  <c r="L117" i="3"/>
  <c r="L118" i="3"/>
  <c r="L119" i="3"/>
  <c r="L120" i="3"/>
  <c r="L121" i="3"/>
  <c r="L122" i="3"/>
  <c r="L123" i="3"/>
  <c r="L124" i="3"/>
  <c r="L125" i="3"/>
  <c r="L126" i="3"/>
  <c r="L127" i="3"/>
  <c r="L128" i="3"/>
  <c r="L129" i="3"/>
  <c r="L130" i="3"/>
  <c r="L131" i="3"/>
  <c r="L132" i="3"/>
  <c r="L133" i="3"/>
  <c r="L134" i="3"/>
  <c r="L135" i="3"/>
  <c r="L136" i="3"/>
  <c r="L137" i="3"/>
  <c r="L138" i="3"/>
  <c r="L139" i="3"/>
  <c r="L140" i="3"/>
  <c r="L141" i="3"/>
  <c r="L142" i="3"/>
  <c r="L143" i="3"/>
  <c r="L144" i="3"/>
  <c r="L145" i="3"/>
  <c r="L146" i="3"/>
  <c r="L147" i="3"/>
  <c r="L148" i="3"/>
  <c r="L149" i="3"/>
  <c r="L150" i="3"/>
  <c r="L151" i="3"/>
  <c r="L152" i="3"/>
  <c r="L153" i="3"/>
  <c r="L154" i="3"/>
  <c r="L155" i="3"/>
  <c r="L156" i="3"/>
  <c r="L157" i="3"/>
  <c r="L158" i="3"/>
  <c r="L159" i="3"/>
  <c r="L160" i="3"/>
  <c r="L161" i="3"/>
  <c r="L162" i="3"/>
  <c r="L163" i="3"/>
  <c r="L164" i="3"/>
  <c r="L165" i="3"/>
  <c r="L166" i="3"/>
  <c r="L167" i="3"/>
  <c r="L168" i="3"/>
  <c r="L169" i="3"/>
  <c r="L170" i="3"/>
  <c r="L171" i="3"/>
  <c r="L172" i="3"/>
  <c r="L173" i="3"/>
  <c r="L174" i="3"/>
  <c r="L175" i="3"/>
  <c r="L176" i="3"/>
  <c r="L177" i="3"/>
  <c r="L178" i="3"/>
  <c r="L179" i="3"/>
  <c r="L180" i="3"/>
  <c r="L181" i="3"/>
  <c r="L182" i="3"/>
  <c r="L183" i="3"/>
  <c r="L184" i="3"/>
  <c r="L185" i="3"/>
  <c r="L186" i="3"/>
  <c r="L187" i="3"/>
  <c r="L188" i="3"/>
  <c r="L189" i="3"/>
  <c r="L190" i="3"/>
  <c r="L191" i="3"/>
  <c r="L192" i="3"/>
  <c r="L193" i="3"/>
  <c r="L194" i="3"/>
  <c r="L195" i="3"/>
  <c r="L196" i="3"/>
  <c r="L197" i="3"/>
  <c r="L198" i="3"/>
  <c r="L199" i="3"/>
  <c r="L200" i="3"/>
  <c r="L201" i="3"/>
  <c r="L202" i="3"/>
  <c r="L203" i="3"/>
  <c r="L204" i="3"/>
  <c r="L205" i="3"/>
  <c r="L206" i="3"/>
  <c r="L207" i="3"/>
  <c r="L208" i="3"/>
  <c r="L209" i="3"/>
  <c r="L210" i="3"/>
  <c r="L211" i="3"/>
  <c r="L212" i="3"/>
  <c r="L213" i="3"/>
  <c r="L214" i="3"/>
  <c r="L215" i="3"/>
  <c r="L216" i="3"/>
  <c r="L217" i="3"/>
  <c r="L218" i="3"/>
  <c r="L219" i="3"/>
  <c r="L220" i="3"/>
  <c r="L221" i="3"/>
  <c r="L222" i="3"/>
  <c r="L223" i="3"/>
  <c r="L224" i="3"/>
  <c r="L225" i="3"/>
  <c r="L226" i="3"/>
  <c r="L227" i="3"/>
  <c r="L228" i="3"/>
  <c r="L229" i="3"/>
  <c r="L230" i="3"/>
  <c r="L231" i="3"/>
  <c r="L232" i="3"/>
  <c r="L233" i="3"/>
  <c r="L234" i="3"/>
  <c r="L235" i="3"/>
  <c r="L236" i="3"/>
  <c r="L237" i="3"/>
  <c r="L238" i="3"/>
  <c r="L239" i="3"/>
  <c r="L240" i="3"/>
  <c r="L241" i="3"/>
  <c r="L242" i="3"/>
  <c r="L243" i="3"/>
  <c r="L244" i="3"/>
  <c r="L245" i="3"/>
  <c r="L246" i="3"/>
  <c r="L247" i="3"/>
  <c r="L248" i="3"/>
  <c r="L249" i="3"/>
  <c r="L250" i="3"/>
  <c r="L251" i="3"/>
  <c r="L252" i="3"/>
  <c r="L253" i="3"/>
  <c r="L254" i="3"/>
  <c r="L255" i="3"/>
  <c r="L256" i="3"/>
  <c r="L257" i="3"/>
  <c r="L258" i="3"/>
  <c r="L259" i="3"/>
  <c r="L260" i="3"/>
  <c r="L261" i="3"/>
  <c r="L262" i="3"/>
  <c r="L263" i="3"/>
  <c r="L264" i="3"/>
  <c r="L265" i="3"/>
  <c r="L266" i="3"/>
  <c r="L267" i="3"/>
  <c r="L268" i="3"/>
  <c r="L269" i="3"/>
  <c r="L270" i="3"/>
  <c r="L271" i="3"/>
  <c r="L272" i="3"/>
  <c r="L273" i="3"/>
  <c r="L274" i="3"/>
  <c r="L275" i="3"/>
  <c r="L276" i="3"/>
  <c r="L277" i="3"/>
  <c r="L278" i="3"/>
  <c r="L279" i="3"/>
  <c r="L280" i="3"/>
  <c r="L281" i="3"/>
  <c r="L282" i="3"/>
  <c r="L283" i="3"/>
  <c r="L284" i="3"/>
  <c r="L285" i="3"/>
  <c r="L286" i="3"/>
  <c r="L287" i="3"/>
  <c r="L288" i="3"/>
  <c r="L289" i="3"/>
  <c r="L290" i="3"/>
  <c r="L291" i="3"/>
  <c r="L292" i="3"/>
  <c r="L293" i="3"/>
  <c r="L294" i="3"/>
  <c r="L295" i="3"/>
  <c r="L296" i="3"/>
  <c r="L297" i="3"/>
  <c r="L298" i="3"/>
  <c r="L299" i="3"/>
  <c r="L300" i="3"/>
  <c r="L301" i="3"/>
  <c r="L302" i="3"/>
  <c r="L303" i="3"/>
  <c r="L304" i="3"/>
  <c r="L305" i="3"/>
  <c r="L306" i="3"/>
  <c r="L307" i="3"/>
  <c r="L308" i="3"/>
  <c r="L309" i="3"/>
  <c r="L310" i="3"/>
  <c r="L311" i="3"/>
  <c r="L312" i="3"/>
  <c r="L313" i="3"/>
  <c r="L314" i="3"/>
  <c r="L315" i="3"/>
  <c r="L316" i="3"/>
  <c r="L317" i="3"/>
  <c r="L318" i="3"/>
  <c r="L319" i="3"/>
  <c r="L320" i="3"/>
  <c r="L321" i="3"/>
  <c r="L322" i="3"/>
  <c r="L323" i="3"/>
  <c r="L324" i="3"/>
  <c r="L325" i="3"/>
  <c r="L326" i="3"/>
  <c r="L327" i="3"/>
  <c r="L328" i="3"/>
  <c r="L329" i="3"/>
  <c r="L330" i="3"/>
  <c r="L331" i="3"/>
  <c r="L332" i="3"/>
  <c r="L333" i="3"/>
  <c r="L334" i="3"/>
  <c r="L335" i="3"/>
  <c r="L336" i="3"/>
  <c r="L337" i="3"/>
  <c r="L338" i="3"/>
  <c r="L339" i="3"/>
  <c r="L340" i="3"/>
  <c r="L341" i="3"/>
  <c r="L342" i="3"/>
  <c r="L343" i="3"/>
  <c r="L344" i="3"/>
  <c r="L345" i="3"/>
  <c r="L346" i="3"/>
  <c r="L347" i="3"/>
  <c r="L348" i="3"/>
  <c r="L349" i="3"/>
  <c r="L350" i="3"/>
  <c r="L351" i="3"/>
  <c r="L352" i="3"/>
  <c r="L353" i="3"/>
  <c r="L354" i="3"/>
  <c r="L355" i="3"/>
  <c r="L356" i="3"/>
  <c r="L357" i="3"/>
  <c r="L358" i="3"/>
  <c r="L359" i="3"/>
  <c r="L360" i="3"/>
  <c r="L361" i="3"/>
  <c r="L362" i="3"/>
  <c r="L363" i="3"/>
  <c r="L364" i="3"/>
  <c r="L365" i="3"/>
  <c r="L366" i="3"/>
  <c r="L367" i="3"/>
  <c r="L368" i="3"/>
  <c r="L369" i="3"/>
  <c r="L370" i="3"/>
  <c r="L371" i="3"/>
  <c r="L372" i="3"/>
  <c r="L373" i="3"/>
  <c r="L374" i="3"/>
  <c r="L375" i="3"/>
  <c r="L376" i="3"/>
  <c r="L377" i="3"/>
  <c r="L378" i="3"/>
  <c r="L379" i="3"/>
  <c r="L380" i="3"/>
  <c r="L381" i="3"/>
  <c r="L382" i="3"/>
  <c r="L383" i="3"/>
  <c r="L384" i="3"/>
  <c r="L385" i="3"/>
  <c r="L386" i="3"/>
  <c r="L387" i="3"/>
  <c r="L388" i="3"/>
  <c r="L389" i="3"/>
  <c r="L390" i="3"/>
  <c r="L391" i="3"/>
  <c r="L392" i="3"/>
  <c r="L393" i="3"/>
  <c r="L394" i="3"/>
  <c r="L395" i="3"/>
  <c r="L396" i="3"/>
  <c r="L397" i="3"/>
  <c r="L398" i="3"/>
  <c r="L399" i="3"/>
  <c r="L400" i="3"/>
  <c r="L401" i="3"/>
  <c r="L402" i="3"/>
  <c r="L403" i="3"/>
  <c r="L404" i="3"/>
  <c r="L405" i="3"/>
  <c r="L406" i="3"/>
  <c r="L407" i="3"/>
  <c r="L408" i="3"/>
  <c r="L409" i="3"/>
  <c r="L410" i="3"/>
  <c r="L411" i="3"/>
  <c r="L412" i="3"/>
  <c r="L413" i="3"/>
  <c r="L414" i="3"/>
  <c r="L415" i="3"/>
  <c r="L416" i="3"/>
  <c r="L417" i="3"/>
  <c r="L418" i="3"/>
  <c r="L419" i="3"/>
  <c r="L420" i="3"/>
  <c r="L421" i="3"/>
  <c r="L422" i="3"/>
  <c r="L423" i="3"/>
  <c r="L424" i="3"/>
  <c r="L425" i="3"/>
  <c r="L426" i="3"/>
  <c r="L427" i="3"/>
  <c r="L428" i="3"/>
  <c r="L429" i="3"/>
  <c r="L430" i="3"/>
  <c r="L431" i="3"/>
  <c r="L432" i="3"/>
  <c r="L433" i="3"/>
  <c r="L434" i="3"/>
  <c r="L435" i="3"/>
  <c r="L436" i="3"/>
  <c r="L437" i="3"/>
  <c r="L438" i="3"/>
  <c r="L439" i="3"/>
  <c r="L440" i="3"/>
  <c r="L441" i="3"/>
  <c r="L442" i="3"/>
  <c r="L443" i="3"/>
  <c r="L444" i="3"/>
  <c r="L445" i="3"/>
  <c r="L446" i="3"/>
  <c r="L447" i="3"/>
  <c r="L448" i="3"/>
  <c r="L449" i="3"/>
  <c r="L450" i="3"/>
  <c r="L451" i="3"/>
  <c r="L452" i="3"/>
  <c r="L453" i="3"/>
  <c r="L454" i="3"/>
  <c r="L455" i="3"/>
  <c r="L456" i="3"/>
  <c r="L457" i="3"/>
  <c r="L458" i="3"/>
  <c r="L459" i="3"/>
  <c r="L460" i="3"/>
  <c r="L461" i="3"/>
  <c r="L462" i="3"/>
  <c r="L463" i="3"/>
  <c r="L464" i="3"/>
  <c r="L465" i="3"/>
  <c r="L466" i="3"/>
  <c r="L467" i="3"/>
  <c r="L468" i="3"/>
  <c r="L469" i="3"/>
  <c r="L470" i="3"/>
  <c r="L471" i="3"/>
  <c r="L472" i="3"/>
  <c r="L473" i="3"/>
  <c r="L474" i="3"/>
  <c r="L475" i="3"/>
  <c r="L476" i="3"/>
  <c r="L477" i="3"/>
  <c r="L478" i="3"/>
  <c r="L479" i="3"/>
  <c r="L480" i="3"/>
  <c r="L481" i="3"/>
  <c r="L482" i="3"/>
  <c r="L483" i="3"/>
  <c r="L484" i="3"/>
  <c r="L485" i="3"/>
  <c r="L486" i="3"/>
  <c r="L487" i="3"/>
  <c r="L488" i="3"/>
  <c r="L489" i="3"/>
  <c r="L490" i="3"/>
  <c r="L491" i="3"/>
  <c r="L492" i="3"/>
  <c r="L493" i="3"/>
  <c r="L494" i="3"/>
  <c r="L495" i="3"/>
  <c r="L496" i="3"/>
  <c r="L497" i="3"/>
  <c r="L498" i="3"/>
  <c r="L499" i="3"/>
  <c r="L500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29" i="3"/>
  <c r="K130" i="3"/>
  <c r="K131" i="3"/>
  <c r="K132" i="3"/>
  <c r="K133" i="3"/>
  <c r="K134" i="3"/>
  <c r="K135" i="3"/>
  <c r="K136" i="3"/>
  <c r="K137" i="3"/>
  <c r="K138" i="3"/>
  <c r="K139" i="3"/>
  <c r="K140" i="3"/>
  <c r="K141" i="3"/>
  <c r="K142" i="3"/>
  <c r="K143" i="3"/>
  <c r="K144" i="3"/>
  <c r="K145" i="3"/>
  <c r="K146" i="3"/>
  <c r="K147" i="3"/>
  <c r="K148" i="3"/>
  <c r="K149" i="3"/>
  <c r="K150" i="3"/>
  <c r="K151" i="3"/>
  <c r="K152" i="3"/>
  <c r="K153" i="3"/>
  <c r="K154" i="3"/>
  <c r="K155" i="3"/>
  <c r="K156" i="3"/>
  <c r="K157" i="3"/>
  <c r="K158" i="3"/>
  <c r="K159" i="3"/>
  <c r="K160" i="3"/>
  <c r="K161" i="3"/>
  <c r="K162" i="3"/>
  <c r="K163" i="3"/>
  <c r="K164" i="3"/>
  <c r="K165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178" i="3"/>
  <c r="K179" i="3"/>
  <c r="K180" i="3"/>
  <c r="K181" i="3"/>
  <c r="K182" i="3"/>
  <c r="K183" i="3"/>
  <c r="K184" i="3"/>
  <c r="K185" i="3"/>
  <c r="K186" i="3"/>
  <c r="K187" i="3"/>
  <c r="K188" i="3"/>
  <c r="K189" i="3"/>
  <c r="K190" i="3"/>
  <c r="K191" i="3"/>
  <c r="K192" i="3"/>
  <c r="K193" i="3"/>
  <c r="K194" i="3"/>
  <c r="K195" i="3"/>
  <c r="K196" i="3"/>
  <c r="K197" i="3"/>
  <c r="K198" i="3"/>
  <c r="K199" i="3"/>
  <c r="K200" i="3"/>
  <c r="K201" i="3"/>
  <c r="K202" i="3"/>
  <c r="K203" i="3"/>
  <c r="K204" i="3"/>
  <c r="K205" i="3"/>
  <c r="K206" i="3"/>
  <c r="K207" i="3"/>
  <c r="K208" i="3"/>
  <c r="K209" i="3"/>
  <c r="K210" i="3"/>
  <c r="K211" i="3"/>
  <c r="K212" i="3"/>
  <c r="K213" i="3"/>
  <c r="K214" i="3"/>
  <c r="K215" i="3"/>
  <c r="K216" i="3"/>
  <c r="K217" i="3"/>
  <c r="K218" i="3"/>
  <c r="K219" i="3"/>
  <c r="K220" i="3"/>
  <c r="K221" i="3"/>
  <c r="K222" i="3"/>
  <c r="K223" i="3"/>
  <c r="K224" i="3"/>
  <c r="K225" i="3"/>
  <c r="K226" i="3"/>
  <c r="K227" i="3"/>
  <c r="K228" i="3"/>
  <c r="K229" i="3"/>
  <c r="K230" i="3"/>
  <c r="K231" i="3"/>
  <c r="K232" i="3"/>
  <c r="K233" i="3"/>
  <c r="K234" i="3"/>
  <c r="K235" i="3"/>
  <c r="K236" i="3"/>
  <c r="K237" i="3"/>
  <c r="K238" i="3"/>
  <c r="K239" i="3"/>
  <c r="K240" i="3"/>
  <c r="K241" i="3"/>
  <c r="K242" i="3"/>
  <c r="K243" i="3"/>
  <c r="K244" i="3"/>
  <c r="K245" i="3"/>
  <c r="K246" i="3"/>
  <c r="K247" i="3"/>
  <c r="K248" i="3"/>
  <c r="K249" i="3"/>
  <c r="K250" i="3"/>
  <c r="K251" i="3"/>
  <c r="K252" i="3"/>
  <c r="K253" i="3"/>
  <c r="K254" i="3"/>
  <c r="K255" i="3"/>
  <c r="K256" i="3"/>
  <c r="K257" i="3"/>
  <c r="K258" i="3"/>
  <c r="K259" i="3"/>
  <c r="K260" i="3"/>
  <c r="K261" i="3"/>
  <c r="K262" i="3"/>
  <c r="K263" i="3"/>
  <c r="K264" i="3"/>
  <c r="K265" i="3"/>
  <c r="K266" i="3"/>
  <c r="K267" i="3"/>
  <c r="K268" i="3"/>
  <c r="K269" i="3"/>
  <c r="K270" i="3"/>
  <c r="K271" i="3"/>
  <c r="K272" i="3"/>
  <c r="K273" i="3"/>
  <c r="K274" i="3"/>
  <c r="K275" i="3"/>
  <c r="K276" i="3"/>
  <c r="K277" i="3"/>
  <c r="K278" i="3"/>
  <c r="K279" i="3"/>
  <c r="K280" i="3"/>
  <c r="K281" i="3"/>
  <c r="K282" i="3"/>
  <c r="K283" i="3"/>
  <c r="K284" i="3"/>
  <c r="K285" i="3"/>
  <c r="K286" i="3"/>
  <c r="K287" i="3"/>
  <c r="K288" i="3"/>
  <c r="K289" i="3"/>
  <c r="K290" i="3"/>
  <c r="K291" i="3"/>
  <c r="K292" i="3"/>
  <c r="K293" i="3"/>
  <c r="K294" i="3"/>
  <c r="K295" i="3"/>
  <c r="K296" i="3"/>
  <c r="K297" i="3"/>
  <c r="K298" i="3"/>
  <c r="K299" i="3"/>
  <c r="K300" i="3"/>
  <c r="K301" i="3"/>
  <c r="K302" i="3"/>
  <c r="K303" i="3"/>
  <c r="K304" i="3"/>
  <c r="K305" i="3"/>
  <c r="K306" i="3"/>
  <c r="K307" i="3"/>
  <c r="K308" i="3"/>
  <c r="K309" i="3"/>
  <c r="K310" i="3"/>
  <c r="K311" i="3"/>
  <c r="K312" i="3"/>
  <c r="K313" i="3"/>
  <c r="K314" i="3"/>
  <c r="K315" i="3"/>
  <c r="K316" i="3"/>
  <c r="K317" i="3"/>
  <c r="K318" i="3"/>
  <c r="K319" i="3"/>
  <c r="K320" i="3"/>
  <c r="K321" i="3"/>
  <c r="K322" i="3"/>
  <c r="K323" i="3"/>
  <c r="K324" i="3"/>
  <c r="K325" i="3"/>
  <c r="K326" i="3"/>
  <c r="K327" i="3"/>
  <c r="K328" i="3"/>
  <c r="K329" i="3"/>
  <c r="K330" i="3"/>
  <c r="K331" i="3"/>
  <c r="K332" i="3"/>
  <c r="K333" i="3"/>
  <c r="K334" i="3"/>
  <c r="K335" i="3"/>
  <c r="K336" i="3"/>
  <c r="K337" i="3"/>
  <c r="K338" i="3"/>
  <c r="K339" i="3"/>
  <c r="K340" i="3"/>
  <c r="K341" i="3"/>
  <c r="K342" i="3"/>
  <c r="K343" i="3"/>
  <c r="K344" i="3"/>
  <c r="K345" i="3"/>
  <c r="K346" i="3"/>
  <c r="K347" i="3"/>
  <c r="K348" i="3"/>
  <c r="K349" i="3"/>
  <c r="K350" i="3"/>
  <c r="K351" i="3"/>
  <c r="K352" i="3"/>
  <c r="K353" i="3"/>
  <c r="K354" i="3"/>
  <c r="K355" i="3"/>
  <c r="K356" i="3"/>
  <c r="K357" i="3"/>
  <c r="K358" i="3"/>
  <c r="K359" i="3"/>
  <c r="K360" i="3"/>
  <c r="K361" i="3"/>
  <c r="K362" i="3"/>
  <c r="K363" i="3"/>
  <c r="K364" i="3"/>
  <c r="K365" i="3"/>
  <c r="K366" i="3"/>
  <c r="K367" i="3"/>
  <c r="K368" i="3"/>
  <c r="K369" i="3"/>
  <c r="K370" i="3"/>
  <c r="K371" i="3"/>
  <c r="K372" i="3"/>
  <c r="K373" i="3"/>
  <c r="K374" i="3"/>
  <c r="K375" i="3"/>
  <c r="K376" i="3"/>
  <c r="K377" i="3"/>
  <c r="K378" i="3"/>
  <c r="K379" i="3"/>
  <c r="K380" i="3"/>
  <c r="K381" i="3"/>
  <c r="K382" i="3"/>
  <c r="K383" i="3"/>
  <c r="K384" i="3"/>
  <c r="K385" i="3"/>
  <c r="K386" i="3"/>
  <c r="K387" i="3"/>
  <c r="K388" i="3"/>
  <c r="K389" i="3"/>
  <c r="K390" i="3"/>
  <c r="K391" i="3"/>
  <c r="K392" i="3"/>
  <c r="K393" i="3"/>
  <c r="K394" i="3"/>
  <c r="K395" i="3"/>
  <c r="K396" i="3"/>
  <c r="K397" i="3"/>
  <c r="K398" i="3"/>
  <c r="K399" i="3"/>
  <c r="K400" i="3"/>
  <c r="K401" i="3"/>
  <c r="K402" i="3"/>
  <c r="K403" i="3"/>
  <c r="K404" i="3"/>
  <c r="K405" i="3"/>
  <c r="K406" i="3"/>
  <c r="K407" i="3"/>
  <c r="K408" i="3"/>
  <c r="K409" i="3"/>
  <c r="K410" i="3"/>
  <c r="K411" i="3"/>
  <c r="K412" i="3"/>
  <c r="K413" i="3"/>
  <c r="K414" i="3"/>
  <c r="K415" i="3"/>
  <c r="K416" i="3"/>
  <c r="K417" i="3"/>
  <c r="K418" i="3"/>
  <c r="K419" i="3"/>
  <c r="K420" i="3"/>
  <c r="K421" i="3"/>
  <c r="K422" i="3"/>
  <c r="K423" i="3"/>
  <c r="K424" i="3"/>
  <c r="K425" i="3"/>
  <c r="K426" i="3"/>
  <c r="K427" i="3"/>
  <c r="K428" i="3"/>
  <c r="K429" i="3"/>
  <c r="K430" i="3"/>
  <c r="K431" i="3"/>
  <c r="K432" i="3"/>
  <c r="K433" i="3"/>
  <c r="K434" i="3"/>
  <c r="K435" i="3"/>
  <c r="K436" i="3"/>
  <c r="K437" i="3"/>
  <c r="K438" i="3"/>
  <c r="K439" i="3"/>
  <c r="K440" i="3"/>
  <c r="K441" i="3"/>
  <c r="K442" i="3"/>
  <c r="K443" i="3"/>
  <c r="K444" i="3"/>
  <c r="K445" i="3"/>
  <c r="K446" i="3"/>
  <c r="K447" i="3"/>
  <c r="K448" i="3"/>
  <c r="K449" i="3"/>
  <c r="K450" i="3"/>
  <c r="K451" i="3"/>
  <c r="K452" i="3"/>
  <c r="K453" i="3"/>
  <c r="K454" i="3"/>
  <c r="K455" i="3"/>
  <c r="K456" i="3"/>
  <c r="K457" i="3"/>
  <c r="K458" i="3"/>
  <c r="K459" i="3"/>
  <c r="K460" i="3"/>
  <c r="K461" i="3"/>
  <c r="K462" i="3"/>
  <c r="K463" i="3"/>
  <c r="K464" i="3"/>
  <c r="K465" i="3"/>
  <c r="K466" i="3"/>
  <c r="K467" i="3"/>
  <c r="K468" i="3"/>
  <c r="K469" i="3"/>
  <c r="K470" i="3"/>
  <c r="K471" i="3"/>
  <c r="K472" i="3"/>
  <c r="K473" i="3"/>
  <c r="K474" i="3"/>
  <c r="K475" i="3"/>
  <c r="K476" i="3"/>
  <c r="K477" i="3"/>
  <c r="K478" i="3"/>
  <c r="K479" i="3"/>
  <c r="K480" i="3"/>
  <c r="K481" i="3"/>
  <c r="K482" i="3"/>
  <c r="K483" i="3"/>
  <c r="K484" i="3"/>
  <c r="K485" i="3"/>
  <c r="K486" i="3"/>
  <c r="K487" i="3"/>
  <c r="K488" i="3"/>
  <c r="K489" i="3"/>
  <c r="K490" i="3"/>
  <c r="K491" i="3"/>
  <c r="K492" i="3"/>
  <c r="K493" i="3"/>
  <c r="K494" i="3"/>
  <c r="K495" i="3"/>
  <c r="K496" i="3"/>
  <c r="K497" i="3"/>
  <c r="K498" i="3"/>
  <c r="K499" i="3"/>
  <c r="K500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J200" i="3"/>
  <c r="J201" i="3"/>
  <c r="J202" i="3"/>
  <c r="J203" i="3"/>
  <c r="J204" i="3"/>
  <c r="J205" i="3"/>
  <c r="J206" i="3"/>
  <c r="J207" i="3"/>
  <c r="J208" i="3"/>
  <c r="J209" i="3"/>
  <c r="J210" i="3"/>
  <c r="J211" i="3"/>
  <c r="J212" i="3"/>
  <c r="J213" i="3"/>
  <c r="J214" i="3"/>
  <c r="J215" i="3"/>
  <c r="J216" i="3"/>
  <c r="J217" i="3"/>
  <c r="J218" i="3"/>
  <c r="J219" i="3"/>
  <c r="J220" i="3"/>
  <c r="J221" i="3"/>
  <c r="J222" i="3"/>
  <c r="J223" i="3"/>
  <c r="J224" i="3"/>
  <c r="J225" i="3"/>
  <c r="J226" i="3"/>
  <c r="J227" i="3"/>
  <c r="J228" i="3"/>
  <c r="J229" i="3"/>
  <c r="J230" i="3"/>
  <c r="J231" i="3"/>
  <c r="J232" i="3"/>
  <c r="J233" i="3"/>
  <c r="J234" i="3"/>
  <c r="J235" i="3"/>
  <c r="J236" i="3"/>
  <c r="J237" i="3"/>
  <c r="J238" i="3"/>
  <c r="J239" i="3"/>
  <c r="J240" i="3"/>
  <c r="J241" i="3"/>
  <c r="J242" i="3"/>
  <c r="J243" i="3"/>
  <c r="J244" i="3"/>
  <c r="J245" i="3"/>
  <c r="J246" i="3"/>
  <c r="J247" i="3"/>
  <c r="J248" i="3"/>
  <c r="J249" i="3"/>
  <c r="J250" i="3"/>
  <c r="J251" i="3"/>
  <c r="J252" i="3"/>
  <c r="J253" i="3"/>
  <c r="J254" i="3"/>
  <c r="J255" i="3"/>
  <c r="J256" i="3"/>
  <c r="J257" i="3"/>
  <c r="J258" i="3"/>
  <c r="J259" i="3"/>
  <c r="J260" i="3"/>
  <c r="J261" i="3"/>
  <c r="J262" i="3"/>
  <c r="J263" i="3"/>
  <c r="J264" i="3"/>
  <c r="J265" i="3"/>
  <c r="J266" i="3"/>
  <c r="J267" i="3"/>
  <c r="J268" i="3"/>
  <c r="J269" i="3"/>
  <c r="J270" i="3"/>
  <c r="J271" i="3"/>
  <c r="J272" i="3"/>
  <c r="J273" i="3"/>
  <c r="J274" i="3"/>
  <c r="J275" i="3"/>
  <c r="J276" i="3"/>
  <c r="J277" i="3"/>
  <c r="J278" i="3"/>
  <c r="J279" i="3"/>
  <c r="J280" i="3"/>
  <c r="J281" i="3"/>
  <c r="J282" i="3"/>
  <c r="J283" i="3"/>
  <c r="J284" i="3"/>
  <c r="J285" i="3"/>
  <c r="J286" i="3"/>
  <c r="J287" i="3"/>
  <c r="J288" i="3"/>
  <c r="J289" i="3"/>
  <c r="J290" i="3"/>
  <c r="J291" i="3"/>
  <c r="J292" i="3"/>
  <c r="J293" i="3"/>
  <c r="J294" i="3"/>
  <c r="J295" i="3"/>
  <c r="J296" i="3"/>
  <c r="J297" i="3"/>
  <c r="J298" i="3"/>
  <c r="J299" i="3"/>
  <c r="J300" i="3"/>
  <c r="J301" i="3"/>
  <c r="J302" i="3"/>
  <c r="J303" i="3"/>
  <c r="J304" i="3"/>
  <c r="J305" i="3"/>
  <c r="J306" i="3"/>
  <c r="J307" i="3"/>
  <c r="J308" i="3"/>
  <c r="J309" i="3"/>
  <c r="J310" i="3"/>
  <c r="J311" i="3"/>
  <c r="J312" i="3"/>
  <c r="J313" i="3"/>
  <c r="J314" i="3"/>
  <c r="J315" i="3"/>
  <c r="J316" i="3"/>
  <c r="J317" i="3"/>
  <c r="J318" i="3"/>
  <c r="J319" i="3"/>
  <c r="J320" i="3"/>
  <c r="J321" i="3"/>
  <c r="J322" i="3"/>
  <c r="J323" i="3"/>
  <c r="J324" i="3"/>
  <c r="J325" i="3"/>
  <c r="J326" i="3"/>
  <c r="J327" i="3"/>
  <c r="J328" i="3"/>
  <c r="J329" i="3"/>
  <c r="J330" i="3"/>
  <c r="J331" i="3"/>
  <c r="J332" i="3"/>
  <c r="J333" i="3"/>
  <c r="J334" i="3"/>
  <c r="J335" i="3"/>
  <c r="J336" i="3"/>
  <c r="J337" i="3"/>
  <c r="J338" i="3"/>
  <c r="J339" i="3"/>
  <c r="J340" i="3"/>
  <c r="J341" i="3"/>
  <c r="J342" i="3"/>
  <c r="J343" i="3"/>
  <c r="J344" i="3"/>
  <c r="J345" i="3"/>
  <c r="J346" i="3"/>
  <c r="J347" i="3"/>
  <c r="J348" i="3"/>
  <c r="J349" i="3"/>
  <c r="J350" i="3"/>
  <c r="J351" i="3"/>
  <c r="J352" i="3"/>
  <c r="J353" i="3"/>
  <c r="J354" i="3"/>
  <c r="J355" i="3"/>
  <c r="J356" i="3"/>
  <c r="J357" i="3"/>
  <c r="J358" i="3"/>
  <c r="J359" i="3"/>
  <c r="J360" i="3"/>
  <c r="J361" i="3"/>
  <c r="J362" i="3"/>
  <c r="J363" i="3"/>
  <c r="J364" i="3"/>
  <c r="J365" i="3"/>
  <c r="J366" i="3"/>
  <c r="J367" i="3"/>
  <c r="J368" i="3"/>
  <c r="J369" i="3"/>
  <c r="J370" i="3"/>
  <c r="J371" i="3"/>
  <c r="J372" i="3"/>
  <c r="J373" i="3"/>
  <c r="J374" i="3"/>
  <c r="J375" i="3"/>
  <c r="J376" i="3"/>
  <c r="J377" i="3"/>
  <c r="J378" i="3"/>
  <c r="J379" i="3"/>
  <c r="J380" i="3"/>
  <c r="J381" i="3"/>
  <c r="J382" i="3"/>
  <c r="J383" i="3"/>
  <c r="J384" i="3"/>
  <c r="J385" i="3"/>
  <c r="J386" i="3"/>
  <c r="J387" i="3"/>
  <c r="J388" i="3"/>
  <c r="J389" i="3"/>
  <c r="J390" i="3"/>
  <c r="J391" i="3"/>
  <c r="J392" i="3"/>
  <c r="J393" i="3"/>
  <c r="J394" i="3"/>
  <c r="J395" i="3"/>
  <c r="J396" i="3"/>
  <c r="J397" i="3"/>
  <c r="J398" i="3"/>
  <c r="J399" i="3"/>
  <c r="J400" i="3"/>
  <c r="J401" i="3"/>
  <c r="J402" i="3"/>
  <c r="J403" i="3"/>
  <c r="J404" i="3"/>
  <c r="J405" i="3"/>
  <c r="J406" i="3"/>
  <c r="J407" i="3"/>
  <c r="J408" i="3"/>
  <c r="J409" i="3"/>
  <c r="J410" i="3"/>
  <c r="J411" i="3"/>
  <c r="J412" i="3"/>
  <c r="J413" i="3"/>
  <c r="J414" i="3"/>
  <c r="J415" i="3"/>
  <c r="J416" i="3"/>
  <c r="J417" i="3"/>
  <c r="J418" i="3"/>
  <c r="J419" i="3"/>
  <c r="J420" i="3"/>
  <c r="J421" i="3"/>
  <c r="J422" i="3"/>
  <c r="J423" i="3"/>
  <c r="J424" i="3"/>
  <c r="J425" i="3"/>
  <c r="J426" i="3"/>
  <c r="J427" i="3"/>
  <c r="J428" i="3"/>
  <c r="J429" i="3"/>
  <c r="J430" i="3"/>
  <c r="J431" i="3"/>
  <c r="J432" i="3"/>
  <c r="J433" i="3"/>
  <c r="J434" i="3"/>
  <c r="J435" i="3"/>
  <c r="J436" i="3"/>
  <c r="J437" i="3"/>
  <c r="J438" i="3"/>
  <c r="J439" i="3"/>
  <c r="J440" i="3"/>
  <c r="J441" i="3"/>
  <c r="J442" i="3"/>
  <c r="J443" i="3"/>
  <c r="J444" i="3"/>
  <c r="J445" i="3"/>
  <c r="J446" i="3"/>
  <c r="J447" i="3"/>
  <c r="J448" i="3"/>
  <c r="J449" i="3"/>
  <c r="J450" i="3"/>
  <c r="J451" i="3"/>
  <c r="J452" i="3"/>
  <c r="J453" i="3"/>
  <c r="J454" i="3"/>
  <c r="J455" i="3"/>
  <c r="J456" i="3"/>
  <c r="J457" i="3"/>
  <c r="J458" i="3"/>
  <c r="J459" i="3"/>
  <c r="J460" i="3"/>
  <c r="J461" i="3"/>
  <c r="J462" i="3"/>
  <c r="J463" i="3"/>
  <c r="J464" i="3"/>
  <c r="J465" i="3"/>
  <c r="J466" i="3"/>
  <c r="J467" i="3"/>
  <c r="J468" i="3"/>
  <c r="J469" i="3"/>
  <c r="J470" i="3"/>
  <c r="J471" i="3"/>
  <c r="J472" i="3"/>
  <c r="J473" i="3"/>
  <c r="J474" i="3"/>
  <c r="J475" i="3"/>
  <c r="J476" i="3"/>
  <c r="J477" i="3"/>
  <c r="J478" i="3"/>
  <c r="J479" i="3"/>
  <c r="J480" i="3"/>
  <c r="J481" i="3"/>
  <c r="J482" i="3"/>
  <c r="J483" i="3"/>
  <c r="J484" i="3"/>
  <c r="J485" i="3"/>
  <c r="J486" i="3"/>
  <c r="J487" i="3"/>
  <c r="J488" i="3"/>
  <c r="J489" i="3"/>
  <c r="J490" i="3"/>
  <c r="J491" i="3"/>
  <c r="J492" i="3"/>
  <c r="J493" i="3"/>
  <c r="J494" i="3"/>
  <c r="J495" i="3"/>
  <c r="J496" i="3"/>
  <c r="J497" i="3"/>
  <c r="J498" i="3"/>
  <c r="J499" i="3"/>
  <c r="J500" i="3"/>
  <c r="F4" i="5"/>
  <c r="L6" i="5"/>
  <c r="J6" i="5" s="1"/>
  <c r="J4" i="5" s="1"/>
  <c r="L4" i="5"/>
  <c r="L6" i="10"/>
  <c r="H6" i="10" s="1"/>
  <c r="F8" i="5"/>
  <c r="F4" i="10"/>
  <c r="E6" i="5"/>
  <c r="D6" i="5" s="1"/>
  <c r="E7" i="5"/>
  <c r="E5" i="5"/>
  <c r="E9" i="5"/>
  <c r="D9" i="5"/>
  <c r="E10" i="5"/>
  <c r="D10" i="5"/>
  <c r="E11" i="5"/>
  <c r="D11" i="5" s="1"/>
  <c r="E12" i="5"/>
  <c r="D12" i="5"/>
  <c r="E13" i="5"/>
  <c r="D13" i="5" s="1"/>
  <c r="E15" i="5"/>
  <c r="D15" i="5" s="1"/>
  <c r="E16" i="5"/>
  <c r="E5" i="8"/>
  <c r="E6" i="8"/>
  <c r="D6" i="8"/>
  <c r="E9" i="8"/>
  <c r="E10" i="8"/>
  <c r="E5" i="10"/>
  <c r="D5" i="10"/>
  <c r="E6" i="10"/>
  <c r="D6" i="10"/>
  <c r="E9" i="10"/>
  <c r="D9" i="10" s="1"/>
  <c r="E10" i="10"/>
  <c r="D10" i="10" s="1"/>
  <c r="E11" i="10"/>
  <c r="D11" i="10" s="1"/>
  <c r="E15" i="10"/>
  <c r="D15" i="10"/>
  <c r="E16" i="10"/>
  <c r="D16" i="10" s="1"/>
  <c r="E17" i="10"/>
  <c r="I6" i="5"/>
  <c r="H6" i="5"/>
  <c r="I5" i="5"/>
  <c r="H5" i="5" s="1"/>
  <c r="I7" i="5"/>
  <c r="H7" i="5" s="1"/>
  <c r="I9" i="5"/>
  <c r="I10" i="5"/>
  <c r="H10" i="5" s="1"/>
  <c r="I11" i="5"/>
  <c r="I12" i="5"/>
  <c r="H12" i="5" s="1"/>
  <c r="I13" i="5"/>
  <c r="H13" i="5" s="1"/>
  <c r="I15" i="5"/>
  <c r="I16" i="5"/>
  <c r="I5" i="8"/>
  <c r="H5" i="8"/>
  <c r="H4" i="8" s="1"/>
  <c r="I4" i="8" s="1"/>
  <c r="I6" i="8"/>
  <c r="H6" i="8"/>
  <c r="I9" i="8"/>
  <c r="I10" i="8"/>
  <c r="I5" i="10"/>
  <c r="I6" i="10"/>
  <c r="I9" i="10"/>
  <c r="H9" i="10"/>
  <c r="H8" i="10" s="1"/>
  <c r="I8" i="10" s="1"/>
  <c r="I10" i="10"/>
  <c r="H10" i="10"/>
  <c r="I11" i="10"/>
  <c r="H11" i="10"/>
  <c r="I15" i="10"/>
  <c r="I16" i="10"/>
  <c r="I17" i="10"/>
  <c r="H17" i="10"/>
  <c r="K6" i="5"/>
  <c r="K5" i="5"/>
  <c r="J5" i="5"/>
  <c r="K7" i="5"/>
  <c r="J7" i="5"/>
  <c r="K9" i="5"/>
  <c r="K10" i="5"/>
  <c r="J10" i="5" s="1"/>
  <c r="K11" i="5"/>
  <c r="K12" i="5"/>
  <c r="J12" i="5" s="1"/>
  <c r="K13" i="5"/>
  <c r="J13" i="5"/>
  <c r="K15" i="5"/>
  <c r="K16" i="5"/>
  <c r="K5" i="8"/>
  <c r="J5" i="8"/>
  <c r="J4" i="8" s="1"/>
  <c r="K4" i="8" s="1"/>
  <c r="K6" i="8"/>
  <c r="J6" i="8"/>
  <c r="K9" i="8"/>
  <c r="K10" i="8"/>
  <c r="K5" i="10"/>
  <c r="K6" i="10"/>
  <c r="J6" i="10"/>
  <c r="K9" i="10"/>
  <c r="J9" i="10"/>
  <c r="J8" i="10" s="1"/>
  <c r="K8" i="10" s="1"/>
  <c r="K10" i="10"/>
  <c r="J10" i="10"/>
  <c r="K11" i="10"/>
  <c r="J11" i="10"/>
  <c r="K15" i="10"/>
  <c r="K16" i="10"/>
  <c r="K17" i="10"/>
  <c r="J17" i="10"/>
  <c r="C6" i="5"/>
  <c r="B6" i="5"/>
  <c r="C7" i="5"/>
  <c r="B7" i="5" s="1"/>
  <c r="C5" i="5"/>
  <c r="C9" i="5"/>
  <c r="B9" i="5" s="1"/>
  <c r="C10" i="5"/>
  <c r="B10" i="5"/>
  <c r="C11" i="5"/>
  <c r="B11" i="5" s="1"/>
  <c r="C12" i="5"/>
  <c r="B12" i="5"/>
  <c r="C13" i="5"/>
  <c r="B13" i="5" s="1"/>
  <c r="C15" i="5"/>
  <c r="C16" i="5"/>
  <c r="C5" i="8"/>
  <c r="B5" i="8"/>
  <c r="C6" i="8"/>
  <c r="B6" i="8"/>
  <c r="C9" i="8"/>
  <c r="C10" i="8"/>
  <c r="C5" i="10"/>
  <c r="B5" i="10"/>
  <c r="C6" i="10"/>
  <c r="B6" i="10" s="1"/>
  <c r="C9" i="10"/>
  <c r="B9" i="10" s="1"/>
  <c r="C10" i="10"/>
  <c r="B10" i="10" s="1"/>
  <c r="C11" i="10"/>
  <c r="B11" i="10"/>
  <c r="C15" i="10"/>
  <c r="B15" i="10" s="1"/>
  <c r="C16" i="10"/>
  <c r="B16" i="10"/>
  <c r="C17" i="10"/>
  <c r="C55" i="11"/>
  <c r="C35" i="11"/>
  <c r="K7" i="11"/>
  <c r="K6" i="11"/>
  <c r="L7" i="11"/>
  <c r="L6" i="11"/>
  <c r="M7" i="11"/>
  <c r="M6" i="11"/>
  <c r="N7" i="11"/>
  <c r="N6" i="11"/>
  <c r="O7" i="11"/>
  <c r="O6" i="11"/>
  <c r="P7" i="11"/>
  <c r="P6" i="11"/>
  <c r="N10" i="10"/>
  <c r="N8" i="10"/>
  <c r="L8" i="10"/>
  <c r="N11" i="10"/>
  <c r="N9" i="10"/>
  <c r="N5" i="8"/>
  <c r="L4" i="8"/>
  <c r="N6" i="8"/>
  <c r="N13" i="5"/>
  <c r="N12" i="5"/>
  <c r="N7" i="5"/>
  <c r="N5" i="5"/>
  <c r="N6" i="10"/>
  <c r="H17" i="5"/>
  <c r="J17" i="5"/>
  <c r="N10" i="5"/>
  <c r="B4" i="8" l="1"/>
  <c r="C4" i="8" s="1"/>
  <c r="J15" i="5"/>
  <c r="G6" i="14" s="1"/>
  <c r="F16" i="5"/>
  <c r="B4" i="5"/>
  <c r="C4" i="5" s="1"/>
  <c r="H4" i="5"/>
  <c r="I4" i="5" s="1"/>
  <c r="K4" i="5"/>
  <c r="D17" i="5"/>
  <c r="B17" i="5"/>
  <c r="F9" i="8"/>
  <c r="D9" i="8" s="1"/>
  <c r="D8" i="10"/>
  <c r="E8" i="10" s="1"/>
  <c r="D4" i="10"/>
  <c r="E4" i="10" s="1"/>
  <c r="B4" i="10"/>
  <c r="C4" i="10" s="1"/>
  <c r="D5" i="8"/>
  <c r="D4" i="8" s="1"/>
  <c r="E4" i="8" s="1"/>
  <c r="N15" i="5"/>
  <c r="N15" i="10"/>
  <c r="N17" i="10"/>
  <c r="L5" i="10"/>
  <c r="N6" i="5"/>
  <c r="N4" i="5"/>
  <c r="H15" i="10"/>
  <c r="D14" i="10"/>
  <c r="D23" i="10" s="1"/>
  <c r="D24" i="10" s="1"/>
  <c r="L14" i="10"/>
  <c r="F14" i="10"/>
  <c r="F23" i="10" s="1"/>
  <c r="F24" i="10" s="1"/>
  <c r="B17" i="10"/>
  <c r="B14" i="10" s="1"/>
  <c r="B23" i="10" s="1"/>
  <c r="B24" i="10" s="1"/>
  <c r="J16" i="10"/>
  <c r="J14" i="10" s="1"/>
  <c r="N5" i="10"/>
  <c r="H16" i="10"/>
  <c r="H14" i="10" s="1"/>
  <c r="I14" i="10" s="1"/>
  <c r="B15" i="5"/>
  <c r="H9" i="5"/>
  <c r="N9" i="5"/>
  <c r="J9" i="5"/>
  <c r="E4" i="5"/>
  <c r="D8" i="5"/>
  <c r="E8" i="5" s="1"/>
  <c r="B8" i="10"/>
  <c r="C8" i="10" s="1"/>
  <c r="B8" i="5"/>
  <c r="C8" i="5" s="1"/>
  <c r="H11" i="5"/>
  <c r="C60" i="11"/>
  <c r="J16" i="5" s="1"/>
  <c r="J14" i="5" s="1"/>
  <c r="D10" i="8"/>
  <c r="N11" i="5"/>
  <c r="L8" i="5"/>
  <c r="J11" i="5"/>
  <c r="G32" i="14" l="1"/>
  <c r="G30" i="14"/>
  <c r="B9" i="8"/>
  <c r="D19" i="10"/>
  <c r="D22" i="10" s="1"/>
  <c r="J5" i="10"/>
  <c r="J4" i="10" s="1"/>
  <c r="L4" i="10"/>
  <c r="H5" i="10"/>
  <c r="H4" i="10" s="1"/>
  <c r="C14" i="10"/>
  <c r="B19" i="10"/>
  <c r="N14" i="10"/>
  <c r="F19" i="10"/>
  <c r="F22" i="10" s="1"/>
  <c r="K14" i="10"/>
  <c r="E14" i="10"/>
  <c r="H8" i="5"/>
  <c r="I8" i="5" s="1"/>
  <c r="J8" i="5"/>
  <c r="F8" i="8"/>
  <c r="D8" i="14"/>
  <c r="H19" i="10"/>
  <c r="B10" i="8"/>
  <c r="L14" i="5"/>
  <c r="N10" i="8"/>
  <c r="H16" i="5"/>
  <c r="H14" i="5" s="1"/>
  <c r="F6" i="14" s="1"/>
  <c r="N9" i="8"/>
  <c r="D8" i="8"/>
  <c r="D16" i="5"/>
  <c r="D14" i="5" s="1"/>
  <c r="N16" i="5"/>
  <c r="F14" i="5"/>
  <c r="B16" i="5"/>
  <c r="B14" i="5" s="1"/>
  <c r="N8" i="5"/>
  <c r="C8" i="14" l="1"/>
  <c r="B22" i="10"/>
  <c r="F32" i="14"/>
  <c r="H32" i="14" s="1"/>
  <c r="I32" i="14" s="1"/>
  <c r="F30" i="14"/>
  <c r="K14" i="5"/>
  <c r="H6" i="14"/>
  <c r="H30" i="14"/>
  <c r="I30" i="14" s="1"/>
  <c r="B8" i="8"/>
  <c r="B19" i="8" s="1"/>
  <c r="F15" i="8"/>
  <c r="F18" i="8" s="1"/>
  <c r="F20" i="8" s="1"/>
  <c r="F19" i="8"/>
  <c r="D15" i="8"/>
  <c r="D18" i="8" s="1"/>
  <c r="D20" i="8" s="1"/>
  <c r="D19" i="8"/>
  <c r="N4" i="10"/>
  <c r="L19" i="10"/>
  <c r="K4" i="10"/>
  <c r="J19" i="10"/>
  <c r="I4" i="10"/>
  <c r="E8" i="14"/>
  <c r="I8" i="14" s="1"/>
  <c r="C19" i="10"/>
  <c r="E19" i="10"/>
  <c r="H19" i="5"/>
  <c r="H23" i="5" s="1"/>
  <c r="H25" i="5" s="1"/>
  <c r="K8" i="5"/>
  <c r="J19" i="5"/>
  <c r="H9" i="8"/>
  <c r="C8" i="8"/>
  <c r="L8" i="8"/>
  <c r="L15" i="8" s="1"/>
  <c r="H7" i="14" s="1"/>
  <c r="J9" i="8"/>
  <c r="L19" i="5"/>
  <c r="J10" i="8"/>
  <c r="H10" i="8"/>
  <c r="I14" i="5"/>
  <c r="E8" i="8"/>
  <c r="B15" i="8"/>
  <c r="F19" i="5"/>
  <c r="F23" i="5" s="1"/>
  <c r="F25" i="5" s="1"/>
  <c r="N14" i="5"/>
  <c r="E14" i="5"/>
  <c r="D19" i="5"/>
  <c r="D23" i="5" s="1"/>
  <c r="D25" i="5" s="1"/>
  <c r="E7" i="14"/>
  <c r="I7" i="14" s="1"/>
  <c r="B19" i="5"/>
  <c r="B23" i="5" s="1"/>
  <c r="B25" i="5" s="1"/>
  <c r="C14" i="5"/>
  <c r="C15" i="8" l="1"/>
  <c r="B18" i="8"/>
  <c r="B20" i="8" s="1"/>
  <c r="D7" i="14"/>
  <c r="E15" i="8"/>
  <c r="J23" i="5"/>
  <c r="J25" i="5" s="1"/>
  <c r="H9" i="14"/>
  <c r="H11" i="14" s="1"/>
  <c r="L23" i="5"/>
  <c r="L25" i="5" s="1"/>
  <c r="K19" i="10"/>
  <c r="I19" i="10"/>
  <c r="H8" i="8"/>
  <c r="I8" i="8" s="1"/>
  <c r="N19" i="10"/>
  <c r="J8" i="8"/>
  <c r="J15" i="8" s="1"/>
  <c r="G7" i="14" s="1"/>
  <c r="I19" i="5"/>
  <c r="N15" i="8"/>
  <c r="K19" i="5"/>
  <c r="N8" i="8"/>
  <c r="C7" i="14"/>
  <c r="E19" i="5"/>
  <c r="D6" i="14"/>
  <c r="C6" i="14"/>
  <c r="C19" i="5"/>
  <c r="E6" i="14"/>
  <c r="N19" i="5"/>
  <c r="E9" i="14" l="1"/>
  <c r="I6" i="14"/>
  <c r="G9" i="14"/>
  <c r="D9" i="14"/>
  <c r="H15" i="8"/>
  <c r="I15" i="8" s="1"/>
  <c r="K8" i="8"/>
  <c r="K15" i="8"/>
  <c r="I9" i="14"/>
  <c r="C9" i="14"/>
  <c r="F7" i="14"/>
  <c r="F9" i="14" s="1"/>
  <c r="E11" i="14"/>
  <c r="C10" i="14" l="1"/>
  <c r="F10" i="14"/>
  <c r="I11" i="14"/>
  <c r="H10" i="14"/>
  <c r="E10" i="14"/>
  <c r="D10" i="14"/>
  <c r="G10" i="14"/>
</calcChain>
</file>

<file path=xl/sharedStrings.xml><?xml version="1.0" encoding="utf-8"?>
<sst xmlns="http://schemas.openxmlformats.org/spreadsheetml/2006/main" count="2464" uniqueCount="636">
  <si>
    <t>Direct</t>
  </si>
  <si>
    <r>
      <t>Indirect</t>
    </r>
    <r>
      <rPr>
        <b/>
        <vertAlign val="superscript"/>
        <sz val="11"/>
        <color theme="1"/>
        <rFont val="Aptos Narrow"/>
        <family val="2"/>
        <scheme val="minor"/>
      </rPr>
      <t>x</t>
    </r>
  </si>
  <si>
    <t>To test with new data from the tool:</t>
  </si>
  <si>
    <t>Male</t>
  </si>
  <si>
    <t>Female</t>
  </si>
  <si>
    <t>Direct-Total</t>
  </si>
  <si>
    <t>Ind-Total</t>
  </si>
  <si>
    <t>- replace "FLRscore_ouput" tab with your data</t>
  </si>
  <si>
    <t>#</t>
  </si>
  <si>
    <t>C-Total</t>
  </si>
  <si>
    <t xml:space="preserve">        - copy&amp;paste all from cell A1</t>
  </si>
  <si>
    <t>Component 1</t>
  </si>
  <si>
    <t xml:space="preserve">        - column AJ has the parameters used in the selection</t>
  </si>
  <si>
    <t>Component 2</t>
  </si>
  <si>
    <t>- update/refresh the orange tabs (pivot tables)</t>
  </si>
  <si>
    <t>Component 3</t>
  </si>
  <si>
    <t>- update assumptions 27 to 29</t>
  </si>
  <si>
    <t>Total</t>
  </si>
  <si>
    <t>- Apply the 70% adaptation factor in activity tabs before aggregating totals here to ensure 'Measurable Benefit' compliance.</t>
  </si>
  <si>
    <t xml:space="preserve">% of total </t>
  </si>
  <si>
    <t>% of total population</t>
  </si>
  <si>
    <t>Outcome 1: Strengthened regulatory framework for climate responsive and integrated landscape management (ridge to reef)</t>
  </si>
  <si>
    <t>Output 1.1: Strengthened institutional coordination and multi-sectoral collaboration on applying R2R approaches</t>
  </si>
  <si>
    <t>Output 1.2: Key forest policies and land management regulations are updated, reviewed, and developed.</t>
  </si>
  <si>
    <t>Output 1.3:  Climate responsive land use plans at landscape scale developed.</t>
  </si>
  <si>
    <t>Outcome 2:  Climate resilience of local communities through climate-adaptive forest management increased while contributing to mitigation and food security</t>
  </si>
  <si>
    <t>Output 2.1:  Technical and knowledge capacity to produce climate adaptive seedlings established</t>
  </si>
  <si>
    <t>Output 2.2:  Community- and farmer enterprise-led FLR for afforestation and agro-forestry &amp; conservation of High Value Conservation Forests established</t>
  </si>
  <si>
    <t>Outcome 3:  Strengthened financial mechanisms incentives and opportunities for sustainability, food security and scaling up</t>
  </si>
  <si>
    <t>Output 3.1: Forest ecosystem services certification is accessible for stakeholders</t>
  </si>
  <si>
    <t>Output 3.2:  Design of improved financial mechanisms supported and made accessible to communities and the private sector</t>
  </si>
  <si>
    <t>Output 3.3: Support the restoration and SFM of commercially logged over natural forests and plantations</t>
  </si>
  <si>
    <t>Direct Men</t>
  </si>
  <si>
    <t>Direct Women</t>
  </si>
  <si>
    <t xml:space="preserve">Direct total </t>
  </si>
  <si>
    <t>Indirect Men</t>
  </si>
  <si>
    <t>Indirect Women</t>
  </si>
  <si>
    <t>Indirect total</t>
  </si>
  <si>
    <t>Combined total</t>
  </si>
  <si>
    <t>ARA 1</t>
  </si>
  <si>
    <t>ARA 2</t>
  </si>
  <si>
    <t>ARA 4</t>
  </si>
  <si>
    <t>Rational and References</t>
  </si>
  <si>
    <t>Indirect</t>
  </si>
  <si>
    <t>COMPONENTS/OUTPUTS</t>
  </si>
  <si>
    <t xml:space="preserve">Outcome 1: Strengthened regulatory framework for climate responsive and integrated landscape management (Ridge to Reef – R2R) </t>
  </si>
  <si>
    <t>%</t>
  </si>
  <si>
    <t xml:space="preserve">Output 1.1: Strengthened institutional coordination and multi-sectoral collaboration on applying R2R approaches </t>
  </si>
  <si>
    <t>Activity 1.1.1: Institutionalize inter-sectoral and inclusive collaborative mechanisms</t>
  </si>
  <si>
    <t>Activity 1.1.2: Establish Natural Resources Management (NRM) related Public-Private-Community Partnerships through agreements with private sector operators and communities</t>
  </si>
  <si>
    <t>No direct beneficiaries</t>
  </si>
  <si>
    <t>Communities as indirect beneficiaries</t>
  </si>
  <si>
    <t>Activity 1.1.3: Establish community-supported ecological monitoring across the target districts</t>
  </si>
  <si>
    <t>3 members per target community trained</t>
  </si>
  <si>
    <t>Output 1.2: Key forest policies and land management regulations are updated, reviewed, and/or developed</t>
  </si>
  <si>
    <t>Activity 1.2.1: Update of key natural resources management policies for climate resilience and mitigation </t>
  </si>
  <si>
    <t>Activity 1.2.2 – Develop and disseminate Afforestation, Reforestation and plantation strategies, guidelines and codes-of-practice</t>
  </si>
  <si>
    <t>Activity 1.2.3 - Prepare Fiji and communities for accessing CO2 trading schemes to increase Fiji’s climate financing options  </t>
  </si>
  <si>
    <t>Activity 1.2.4 - Establish the forest ecosystem services levy or timber extraction levy</t>
  </si>
  <si>
    <t>Activity 1.2.5: Disseminate policies across institutions and communities   </t>
  </si>
  <si>
    <t>Activity 1.3.1: Design climate risk informed and integrated participatory community landscape management and investment plans (CLMP)</t>
  </si>
  <si>
    <t>5 Community members from each of selected villages</t>
  </si>
  <si>
    <t>People Living in flood prone areas (upland and coastal) minus downstream beneficiaries in other activities</t>
  </si>
  <si>
    <t>Activity 1.3.2 – Facilitate Sustainable Forest Management (SFM) for permanent forest estates  via public private partnerships</t>
  </si>
  <si>
    <t>Share of the target communities applying the activity + share of Downstream communities</t>
  </si>
  <si>
    <t>Activity 1.3.3 Transfer knowledge produced by the project to national stakeholders in charge of formal and informal education of youth and professionals</t>
  </si>
  <si>
    <t>5 community members and Rural Youth club members of each selected village</t>
  </si>
  <si>
    <t>Total Component 1</t>
  </si>
  <si>
    <t xml:space="preserve">Outcome 2:  Climate resilience of local communities through climate-adaptive forest management increased while contributing to mitigation and food security </t>
  </si>
  <si>
    <t>Activity 2.1.1: Upgrade knowledge on FLR and climate adaptive nurseries development</t>
  </si>
  <si>
    <t>1 Staff from existing community, private, and public nurseries</t>
  </si>
  <si>
    <t>Activity 2.1.2: Expand / upgrade existing nurseries</t>
  </si>
  <si>
    <t>10 people per community trained on high quality climate adaptive seedlings production</t>
  </si>
  <si>
    <t xml:space="preserve">Output 2.2:  Community- and farmer enterprise-led FLR for afforestation and agro-forestry &amp; conservation of High Conservation Value Forests established </t>
  </si>
  <si>
    <t>Activity 2.2.1: Implement community-led forestry  investments identified in the CLMPs.</t>
  </si>
  <si>
    <t>Share of the target communities applying the activity + share of Downstream communities benefitting directly from activity</t>
  </si>
  <si>
    <t xml:space="preserve">Activity 2.2.2: Establish community-supported  High Conservation Value Forests </t>
  </si>
  <si>
    <t>5 members from Communities owning rights over the lands not already included in 1.3.2 and 2.2.1 + share of Downstream communities benefitting directly from activity</t>
  </si>
  <si>
    <t>Total Component 2</t>
  </si>
  <si>
    <t>Outcome 3:  Strengthened financial mechanisms and incentives governance for sustainability, food security and scaling up</t>
  </si>
  <si>
    <t xml:space="preserve">Output 3.1: Forest ecosystem services certification is accessible for stakeholders </t>
  </si>
  <si>
    <t>Activity 3.1.1: Support private sector companies in adopting the Forest Stewardship Council certification and integrating the FSC Ecosystem Services Procedure</t>
  </si>
  <si>
    <t>5 members per community. At least the communities getting royalties from the two coorporations</t>
  </si>
  <si>
    <t>All remaining ciommunity members</t>
  </si>
  <si>
    <t>Activity 3.1.2: Support communities’ adoption of the Forest Stewardship Council certification and the integration of the FSC Ecosystem Services Procedure</t>
  </si>
  <si>
    <t>Communities where the levy will be in place assuming 1 per district</t>
  </si>
  <si>
    <t>Output 3.2: Design of improved financial mechanisms – accessible to communities and the private sector – supported</t>
  </si>
  <si>
    <t xml:space="preserve">Activity 3.2.1 – Strengthen/de-constrain existing forestry financial mechanisms of the FDB and other national financing institutions to support sustainable natural resources management </t>
  </si>
  <si>
    <t>Activity 3.2.2 – Facilitate the enhancement and upgrade of forestry financial products to ensure the effectiveness and efficiency of resilience investments</t>
  </si>
  <si>
    <t>Activity 3.2.3 – Support the capacity of public and private financial institutions to identify climate risk investments and to ensure Paris Alignment of the pipeline portfolio</t>
  </si>
  <si>
    <t>Activity 3.3.1. Facilitate the conversion and the SFM of degraded lands in logged over forests to natural forest regeneration and restoration following climate adaptive silviculture approaches.</t>
  </si>
  <si>
    <t>Private entities as direct beneficiaries. 950 stakeholders trained</t>
  </si>
  <si>
    <t>Community members as indirect beneficiaries</t>
  </si>
  <si>
    <t>Activity 3.3.2. Facilitate the introduction of FLR and SFM on degraded lands and plantation areas following climate adaptive silviculture approache</t>
  </si>
  <si>
    <t>Private entities as direct beneficiaries. 100 stakeholders trained</t>
  </si>
  <si>
    <t>Activity 3.3.3: In partnership with the Ministry of Agriculture and Waterways, support forest landscape restoration via agroforestry investments</t>
  </si>
  <si>
    <t>Small holder farmers as direct beneficiaries</t>
  </si>
  <si>
    <t>Any</t>
  </si>
  <si>
    <t>Total Component 3</t>
  </si>
  <si>
    <t>Variable</t>
  </si>
  <si>
    <t>Value</t>
  </si>
  <si>
    <t>Note</t>
  </si>
  <si>
    <t>Sex Ratio (Male)</t>
  </si>
  <si>
    <t>data.worldbank.org</t>
  </si>
  <si>
    <t>Sex Ratio (Female)</t>
  </si>
  <si>
    <t>Average Household</t>
  </si>
  <si>
    <t># of Concerned Ministries (Forestry)</t>
  </si>
  <si>
    <t>2017 census</t>
  </si>
  <si>
    <t># of Concerned Ministries (All)</t>
  </si>
  <si>
    <t>Average size of rural communities (ppl)</t>
  </si>
  <si>
    <t>avg. 20 HH per village</t>
  </si>
  <si>
    <t>Student Sex Ratio (Male)</t>
  </si>
  <si>
    <t>Student Sex Ratio (Female)</t>
  </si>
  <si>
    <t># public-private-community partnerships</t>
  </si>
  <si>
    <t>Total Population of Fiji</t>
  </si>
  <si>
    <t>https://data.worldbank.org/country/fiji</t>
  </si>
  <si>
    <t>% Rural Population of Fiji</t>
  </si>
  <si>
    <t>https://www.statsfiji.gov.fj/index.php/census-2017/census-2017-release-1</t>
  </si>
  <si>
    <t>% farmers in the rural communities</t>
  </si>
  <si>
    <t>Agricltural households</t>
  </si>
  <si>
    <t>in 2020 agriculrure census</t>
  </si>
  <si>
    <t>Agricultural household members</t>
  </si>
  <si>
    <t>including crop, livestock, fisheries and/or forestry</t>
  </si>
  <si>
    <t>Agricultural household members - Male</t>
  </si>
  <si>
    <t>Agricultural household members -Female</t>
  </si>
  <si>
    <t>Forestry households</t>
  </si>
  <si>
    <t>also included in ag. Households</t>
  </si>
  <si>
    <t>Forestry household members</t>
  </si>
  <si>
    <t>Forestry household members - Male</t>
  </si>
  <si>
    <t>Forestry household members -Female</t>
  </si>
  <si>
    <t>Population in flood prone areas (upland + coastal)</t>
  </si>
  <si>
    <t>from tool - Lowland Pop</t>
  </si>
  <si>
    <t>People employed in forestry sector</t>
  </si>
  <si>
    <t># of Provinces</t>
  </si>
  <si>
    <t># of Districts</t>
  </si>
  <si>
    <t># of Communities</t>
  </si>
  <si>
    <t>Number of selected districts</t>
  </si>
  <si>
    <t>from tool</t>
  </si>
  <si>
    <t>Number of selected provinces</t>
  </si>
  <si>
    <t>Number of selected native villages</t>
  </si>
  <si>
    <t>PFE target (ha)</t>
  </si>
  <si>
    <t>Average landholding of communities (ha)</t>
  </si>
  <si>
    <t>Total population selected</t>
  </si>
  <si>
    <t>from tool - Pop Summary</t>
  </si>
  <si>
    <t>Total Rural population selected</t>
  </si>
  <si>
    <t>Downstream to selected</t>
  </si>
  <si>
    <t>from tool - Lowland Pop - selected</t>
  </si>
  <si>
    <t>Rural Youth total</t>
  </si>
  <si>
    <t>Rural Youth selected</t>
  </si>
  <si>
    <t>Number of NRM cohorts during the project</t>
  </si>
  <si>
    <t>All NRM students</t>
  </si>
  <si>
    <t>https://www.statsfiji.gov.fj/statistics/social-statistics/education/</t>
  </si>
  <si>
    <t>Avg Rural Youth Club members</t>
  </si>
  <si>
    <t>UNOSAT common sensing</t>
  </si>
  <si>
    <t>Number of Community nurseries</t>
  </si>
  <si>
    <t>Number of Private nurseries</t>
  </si>
  <si>
    <t>Number of Public nurseries</t>
  </si>
  <si>
    <t>Total # of seedlings to produce yearly (5years)</t>
  </si>
  <si>
    <t># of additional Community Nurseries needed</t>
  </si>
  <si>
    <t>Max # of seedlings produceable capacity for Community Nurseries</t>
  </si>
  <si>
    <t>Target hectares</t>
  </si>
  <si>
    <t>Seedlings</t>
  </si>
  <si>
    <t>HCVF target (ha)</t>
  </si>
  <si>
    <t>Density per hectar reforestation</t>
  </si>
  <si>
    <t>Community-led investments target (ha)</t>
  </si>
  <si>
    <t>Density per hectar Riparian</t>
  </si>
  <si>
    <t>Non PFE communities</t>
  </si>
  <si>
    <t>Density per hectar SRP</t>
  </si>
  <si>
    <t>Beneficiary communities currently getting royalties</t>
  </si>
  <si>
    <t>Density for Agroforestry</t>
  </si>
  <si>
    <t>Target 3.3.1 (ha)</t>
  </si>
  <si>
    <t>Density of N. regeneration</t>
  </si>
  <si>
    <t>Target 3.3.2 (ha)</t>
  </si>
  <si>
    <t>Desity of N. regeneration of degraded Plantations</t>
  </si>
  <si>
    <t>Target agroforestry</t>
  </si>
  <si>
    <t>Density of SFM of plantation</t>
  </si>
  <si>
    <t>Average Small Holders (ha)</t>
  </si>
  <si>
    <t>PPP Forest estate</t>
  </si>
  <si>
    <t>SRP target (ha)</t>
  </si>
  <si>
    <t>HCVF</t>
  </si>
  <si>
    <t>Minimum Size of operation for SRP (ha)</t>
  </si>
  <si>
    <t># of target agroforestry holders</t>
  </si>
  <si>
    <t># of SRP beneficiaries</t>
  </si>
  <si>
    <t>Total ha with community</t>
  </si>
  <si>
    <t>Share 1.3.2</t>
  </si>
  <si>
    <t>Share 2.2.1</t>
  </si>
  <si>
    <t>Share 2.2.2</t>
  </si>
  <si>
    <t>Not directly benefitting rural population</t>
  </si>
  <si>
    <t>Farmer realizatio rate</t>
  </si>
  <si>
    <t>Training Effectivenes for Capacity Development</t>
  </si>
  <si>
    <t>Selected District</t>
  </si>
  <si>
    <t>Row Labels</t>
  </si>
  <si>
    <t>Sum of FLR unit size [ha]</t>
  </si>
  <si>
    <t>Average of Total Population - of District</t>
  </si>
  <si>
    <t>Average of Total Rural Pop - of District</t>
  </si>
  <si>
    <t>Average of Rural Youth Pop - of District</t>
  </si>
  <si>
    <t>Ba</t>
  </si>
  <si>
    <t>Magodro</t>
  </si>
  <si>
    <t>Nadi</t>
  </si>
  <si>
    <t>Nawaka</t>
  </si>
  <si>
    <t>Tavua</t>
  </si>
  <si>
    <t>Vuda</t>
  </si>
  <si>
    <t>Bua</t>
  </si>
  <si>
    <t>Vuya</t>
  </si>
  <si>
    <t>Wainunu</t>
  </si>
  <si>
    <t>Kadavu</t>
  </si>
  <si>
    <t>Nabukelevu</t>
  </si>
  <si>
    <t>Naceva</t>
  </si>
  <si>
    <t>Nakasaleka</t>
  </si>
  <si>
    <t>Tavuki</t>
  </si>
  <si>
    <t>Macuata</t>
  </si>
  <si>
    <t>Dogotoki</t>
  </si>
  <si>
    <t>Labasa</t>
  </si>
  <si>
    <t>Sasa</t>
  </si>
  <si>
    <t>Nadroga/Navosa</t>
  </si>
  <si>
    <t>Malomalo</t>
  </si>
  <si>
    <t>Naitasiri</t>
  </si>
  <si>
    <t>Waimaro</t>
  </si>
  <si>
    <t>Wainimala</t>
  </si>
  <si>
    <t>Ra</t>
  </si>
  <si>
    <t>Nakorotubu</t>
  </si>
  <si>
    <t>Rakiraki</t>
  </si>
  <si>
    <t>Rewa</t>
  </si>
  <si>
    <t>(All)</t>
  </si>
  <si>
    <t>Sum of Population on flood susceptible areas</t>
  </si>
  <si>
    <t>Naviti</t>
  </si>
  <si>
    <t>Yasawa</t>
  </si>
  <si>
    <t>Cakaudrove</t>
  </si>
  <si>
    <t>Nasavusavu</t>
  </si>
  <si>
    <t>Rabi</t>
  </si>
  <si>
    <t>Saqani</t>
  </si>
  <si>
    <t>Tunuloa</t>
  </si>
  <si>
    <t>Vaturova</t>
  </si>
  <si>
    <t>Wailevu</t>
  </si>
  <si>
    <t>Wainikeli</t>
  </si>
  <si>
    <t>Lau</t>
  </si>
  <si>
    <t>Cicia</t>
  </si>
  <si>
    <t>Kabara</t>
  </si>
  <si>
    <t>Lakeba</t>
  </si>
  <si>
    <t>Lau Other Islands</t>
  </si>
  <si>
    <t>Lomaloma</t>
  </si>
  <si>
    <t>Matuku</t>
  </si>
  <si>
    <t>Moala</t>
  </si>
  <si>
    <t>Moce</t>
  </si>
  <si>
    <t>Mualevu</t>
  </si>
  <si>
    <t>Nayau</t>
  </si>
  <si>
    <t>Oneata</t>
  </si>
  <si>
    <t>Ono</t>
  </si>
  <si>
    <t>Totoya</t>
  </si>
  <si>
    <t>Vulaga</t>
  </si>
  <si>
    <t>Lomaiviti</t>
  </si>
  <si>
    <t>Batiki</t>
  </si>
  <si>
    <t>Gau</t>
  </si>
  <si>
    <t>Koro</t>
  </si>
  <si>
    <t>Lomaiviti Other Islands</t>
  </si>
  <si>
    <t>Nairai</t>
  </si>
  <si>
    <t>Ovalau</t>
  </si>
  <si>
    <t>Cikobia</t>
  </si>
  <si>
    <t>Baravi</t>
  </si>
  <si>
    <t>Cuvu</t>
  </si>
  <si>
    <t>Malolo</t>
  </si>
  <si>
    <t>Nasigatoka</t>
  </si>
  <si>
    <t>Navosa</t>
  </si>
  <si>
    <t>Ruwailevu</t>
  </si>
  <si>
    <t>Vatulele</t>
  </si>
  <si>
    <t>Lomaivuna</t>
  </si>
  <si>
    <t>Matailobau</t>
  </si>
  <si>
    <t>Namosi</t>
  </si>
  <si>
    <t>Veivatuloa</t>
  </si>
  <si>
    <t>Wainikoroiluva</t>
  </si>
  <si>
    <t>Nalawa</t>
  </si>
  <si>
    <t>Saivou</t>
  </si>
  <si>
    <t>Beqa</t>
  </si>
  <si>
    <t>Noco</t>
  </si>
  <si>
    <t>Suva</t>
  </si>
  <si>
    <t>Rotuma</t>
  </si>
  <si>
    <t>Itumuta</t>
  </si>
  <si>
    <t>Itutiu</t>
  </si>
  <si>
    <t>Juju</t>
  </si>
  <si>
    <t>Malhaha</t>
  </si>
  <si>
    <t>Noatau</t>
  </si>
  <si>
    <t>Oinafa</t>
  </si>
  <si>
    <t>Pepjei</t>
  </si>
  <si>
    <t>Serua</t>
  </si>
  <si>
    <t>Nuku</t>
  </si>
  <si>
    <t>Tailevu</t>
  </si>
  <si>
    <t>Bau</t>
  </si>
  <si>
    <t>Nakelo</t>
  </si>
  <si>
    <t>Sawakasa</t>
  </si>
  <si>
    <t>Verata</t>
  </si>
  <si>
    <t>Wainibuka</t>
  </si>
  <si>
    <t>FLR unit ID</t>
  </si>
  <si>
    <t>Province</t>
  </si>
  <si>
    <t>River basin</t>
  </si>
  <si>
    <t>Tikina</t>
  </si>
  <si>
    <t>Sub-basin</t>
  </si>
  <si>
    <t>FLR unit size [ha]</t>
  </si>
  <si>
    <t>WWF CCRP area</t>
  </si>
  <si>
    <t>FLR Pop 2022 [calculated]</t>
  </si>
  <si>
    <t>Croplands [ha]</t>
  </si>
  <si>
    <t>Stable forests 2000-2020 [ha]</t>
  </si>
  <si>
    <t>Lack of coping capacity</t>
  </si>
  <si>
    <t>Remoteness index</t>
  </si>
  <si>
    <t>Current soil erosion rates [t/ha/year]</t>
  </si>
  <si>
    <t>Landslide susceptible areas [%]</t>
  </si>
  <si>
    <t>Flood susceptible areas [%]</t>
  </si>
  <si>
    <t>Deforestation trends [ha/ha/year]</t>
  </si>
  <si>
    <t>Poverty density [#/ha]</t>
  </si>
  <si>
    <t>Population on flood susceptible areas</t>
  </si>
  <si>
    <t>Croplands on flood susceptible areas [%]</t>
  </si>
  <si>
    <t>Exposed riparian areas [ha]</t>
  </si>
  <si>
    <t>Areas with high forest integrity [%]</t>
  </si>
  <si>
    <t>Total Population - of District</t>
  </si>
  <si>
    <t>Total Female Pop - of District</t>
  </si>
  <si>
    <t>Total Rural Pop - of District</t>
  </si>
  <si>
    <t>Total Rural Female Pop - of District</t>
  </si>
  <si>
    <t>Total Households - of District</t>
  </si>
  <si>
    <t>Total Rural Households - of District</t>
  </si>
  <si>
    <t>Total Itaukei Pop - of District</t>
  </si>
  <si>
    <t>Total Rural iTaukei Pop - of District</t>
  </si>
  <si>
    <t>Rural Youth Pop - of District</t>
  </si>
  <si>
    <t>Hazards Likelihood index</t>
  </si>
  <si>
    <t>Climate Change index</t>
  </si>
  <si>
    <t>Exposure index</t>
  </si>
  <si>
    <t>Low Adaptive Capacity index</t>
  </si>
  <si>
    <t>Contribution index</t>
  </si>
  <si>
    <t>Calculated score [value] (haz=20;cc=20;exp=20;adap=20;con=20;top1%)</t>
  </si>
  <si>
    <t>Selected FLR unit</t>
  </si>
  <si>
    <t>Selected River basin</t>
  </si>
  <si>
    <t>Veisara</t>
  </si>
  <si>
    <t>Wasali</t>
  </si>
  <si>
    <t>Sigatoka</t>
  </si>
  <si>
    <t>Narogilevu</t>
  </si>
  <si>
    <t>Nagado</t>
  </si>
  <si>
    <t>Natunuku</t>
  </si>
  <si>
    <t>Tamuqali Creek</t>
  </si>
  <si>
    <t>Marika Creek</t>
  </si>
  <si>
    <t>Nawai Creek</t>
  </si>
  <si>
    <t>Tuva River</t>
  </si>
  <si>
    <t>Nasivi River</t>
  </si>
  <si>
    <t>Yaqara River</t>
  </si>
  <si>
    <t>Teidamu Creek</t>
  </si>
  <si>
    <t>Vitogo Creek</t>
  </si>
  <si>
    <t>Nakavika</t>
  </si>
  <si>
    <t>Sabeto</t>
  </si>
  <si>
    <t>Waya</t>
  </si>
  <si>
    <t>Viwa Island</t>
  </si>
  <si>
    <t>Vatutavui</t>
  </si>
  <si>
    <t>Waisai Creek</t>
  </si>
  <si>
    <t>Wainacibayawa Creek</t>
  </si>
  <si>
    <t>Rabulu</t>
  </si>
  <si>
    <t>Lawaki</t>
  </si>
  <si>
    <t>Wayasewa</t>
  </si>
  <si>
    <t>Kuata</t>
  </si>
  <si>
    <t>Musuniwai Creek</t>
  </si>
  <si>
    <t>Tavarau</t>
  </si>
  <si>
    <t>Nanuya Levu</t>
  </si>
  <si>
    <t>Nacula Island</t>
  </si>
  <si>
    <t>Matacawa Levu</t>
  </si>
  <si>
    <t>Yasawa Island</t>
  </si>
  <si>
    <t>Tavewa</t>
  </si>
  <si>
    <t>Yaqeta</t>
  </si>
  <si>
    <t>Malakua</t>
  </si>
  <si>
    <t>Masi</t>
  </si>
  <si>
    <t>Mbusa</t>
  </si>
  <si>
    <t>Nadevo</t>
  </si>
  <si>
    <t>Nadrau</t>
  </si>
  <si>
    <t>Nainamau</t>
  </si>
  <si>
    <t>Nakara</t>
  </si>
  <si>
    <t>Namada</t>
  </si>
  <si>
    <t>Nangalitala</t>
  </si>
  <si>
    <t>Narewa</t>
  </si>
  <si>
    <t>Navisa</t>
  </si>
  <si>
    <t>Savatu</t>
  </si>
  <si>
    <t>Wailoa</t>
  </si>
  <si>
    <t>Wailulu</t>
  </si>
  <si>
    <t>Wainivondi</t>
  </si>
  <si>
    <t>Wavuniyasa</t>
  </si>
  <si>
    <t>Aileya Creek</t>
  </si>
  <si>
    <t>Vatubogi</t>
  </si>
  <si>
    <t>Vunivau</t>
  </si>
  <si>
    <t>Votua River</t>
  </si>
  <si>
    <t>Luvuluvu</t>
  </si>
  <si>
    <t>Vaganai</t>
  </si>
  <si>
    <t>Wairiki</t>
  </si>
  <si>
    <t>Dama River</t>
  </si>
  <si>
    <t>Korolevu River</t>
  </si>
  <si>
    <t>Nasavu</t>
  </si>
  <si>
    <t>Nalomate River</t>
  </si>
  <si>
    <t>Batiri</t>
  </si>
  <si>
    <t>Wainunu River</t>
  </si>
  <si>
    <t>Nakalavo</t>
  </si>
  <si>
    <t>Yaqaga</t>
  </si>
  <si>
    <t>Taveti</t>
  </si>
  <si>
    <t>Draunivuga</t>
  </si>
  <si>
    <t>Sarowaqa River</t>
  </si>
  <si>
    <t>Raviravi</t>
  </si>
  <si>
    <t>Nakabuta</t>
  </si>
  <si>
    <t>Kilaka</t>
  </si>
  <si>
    <t>Yanawai River</t>
  </si>
  <si>
    <t>Yadua taba</t>
  </si>
  <si>
    <t>Nabau</t>
  </si>
  <si>
    <t>Nawaido</t>
  </si>
  <si>
    <t>Nakawaka River</t>
  </si>
  <si>
    <t>Yacata South</t>
  </si>
  <si>
    <t>Taveuni West</t>
  </si>
  <si>
    <t>Taveuni East</t>
  </si>
  <si>
    <t>Yacata North</t>
  </si>
  <si>
    <t>Kaibu Island</t>
  </si>
  <si>
    <t>Rabi Island</t>
  </si>
  <si>
    <t>Tawake</t>
  </si>
  <si>
    <t>Nadawa Bay</t>
  </si>
  <si>
    <t>Udu</t>
  </si>
  <si>
    <t>Natuvu</t>
  </si>
  <si>
    <t>Codreudreu</t>
  </si>
  <si>
    <t>Dreketi River</t>
  </si>
  <si>
    <t>Qamea</t>
  </si>
  <si>
    <t>Laucala</t>
  </si>
  <si>
    <t>Taveuni North</t>
  </si>
  <si>
    <t>Waibula River</t>
  </si>
  <si>
    <t>Naqelelevu Island</t>
  </si>
  <si>
    <t>Kasavu River</t>
  </si>
  <si>
    <t>Loa</t>
  </si>
  <si>
    <t>Vidawa Creek</t>
  </si>
  <si>
    <t>Vunisavisavi</t>
  </si>
  <si>
    <t>Nanuca</t>
  </si>
  <si>
    <t>Viani</t>
  </si>
  <si>
    <t>Naqaiqai</t>
  </si>
  <si>
    <t>Mataniwai River</t>
  </si>
  <si>
    <t>Kioa Island</t>
  </si>
  <si>
    <t>Drekeniwai River</t>
  </si>
  <si>
    <t>Dromuninuku</t>
  </si>
  <si>
    <t>Mariko River</t>
  </si>
  <si>
    <t>Dreketi Creek</t>
  </si>
  <si>
    <t>Natewa</t>
  </si>
  <si>
    <t>Nakelikoso River</t>
  </si>
  <si>
    <t>Qaloqalo River</t>
  </si>
  <si>
    <t>Delaimaravu</t>
  </si>
  <si>
    <t>Nabalebale</t>
  </si>
  <si>
    <t>Tacilevu</t>
  </si>
  <si>
    <t>Wainivatu</t>
  </si>
  <si>
    <t>Nailoilo</t>
  </si>
  <si>
    <t>Koronatoga</t>
  </si>
  <si>
    <t>Nukubalavu</t>
  </si>
  <si>
    <t>Koroalau River</t>
  </si>
  <si>
    <t>Saqali</t>
  </si>
  <si>
    <t>Nakura River</t>
  </si>
  <si>
    <t>Nasavu River</t>
  </si>
  <si>
    <t>Wainikoro River</t>
  </si>
  <si>
    <t>Dawato River</t>
  </si>
  <si>
    <t>Nasoni River</t>
  </si>
  <si>
    <t>Vanuakumi</t>
  </si>
  <si>
    <t>Tivo</t>
  </si>
  <si>
    <t>Naboutini</t>
  </si>
  <si>
    <t>Navetau</t>
  </si>
  <si>
    <t>Salia</t>
  </si>
  <si>
    <t>Kubulau</t>
  </si>
  <si>
    <t>Nakanakana</t>
  </si>
  <si>
    <t>Lumiboso</t>
  </si>
  <si>
    <t>Qaranibali</t>
  </si>
  <si>
    <t>Naqaravutu</t>
  </si>
  <si>
    <t>Nasagale</t>
  </si>
  <si>
    <t>Dama</t>
  </si>
  <si>
    <t>Valesavu</t>
  </si>
  <si>
    <t>Buca River</t>
  </si>
  <si>
    <t>Labasa River</t>
  </si>
  <si>
    <t>Qawa River</t>
  </si>
  <si>
    <t>Bucaisau River</t>
  </si>
  <si>
    <t>Vatudiriniu</t>
  </si>
  <si>
    <t>Nasekawa River</t>
  </si>
  <si>
    <t>Korotasere</t>
  </si>
  <si>
    <t>Solove River</t>
  </si>
  <si>
    <t>Nakarabo</t>
  </si>
  <si>
    <t>Waikotoavou Creek</t>
  </si>
  <si>
    <t>Natua</t>
  </si>
  <si>
    <t>Natovatu</t>
  </si>
  <si>
    <t>Nadamole</t>
  </si>
  <si>
    <t>Dogoru River</t>
  </si>
  <si>
    <t>Kadavu West</t>
  </si>
  <si>
    <t>Kadavu Central</t>
  </si>
  <si>
    <t>Kadavu East</t>
  </si>
  <si>
    <t>Vurosewa Island</t>
  </si>
  <si>
    <t>Bulia</t>
  </si>
  <si>
    <t>Marabo Island</t>
  </si>
  <si>
    <t>Kabara Island</t>
  </si>
  <si>
    <t>Namuka-i-Lau  Island</t>
  </si>
  <si>
    <t>Vuaqava Island</t>
  </si>
  <si>
    <t>Komo</t>
  </si>
  <si>
    <t>Lakeba North</t>
  </si>
  <si>
    <t>Lakeba West</t>
  </si>
  <si>
    <t>Lakeba East</t>
  </si>
  <si>
    <t>Vanuabalavu East</t>
  </si>
  <si>
    <t>Tuvuca Island</t>
  </si>
  <si>
    <t>Munia Island</t>
  </si>
  <si>
    <t>Susui Island</t>
  </si>
  <si>
    <t>Moce East</t>
  </si>
  <si>
    <t>Moce West</t>
  </si>
  <si>
    <t>Cikobia-I-Lau</t>
  </si>
  <si>
    <t>Avea Island</t>
  </si>
  <si>
    <t>Nayau Island</t>
  </si>
  <si>
    <t>Oneata Island</t>
  </si>
  <si>
    <t>Vatoa</t>
  </si>
  <si>
    <t>Ono-i-Lau</t>
  </si>
  <si>
    <t>Totoya South</t>
  </si>
  <si>
    <t>Totoya North</t>
  </si>
  <si>
    <t>Vanuavatu Island</t>
  </si>
  <si>
    <t>Ogea Levu Island</t>
  </si>
  <si>
    <t>Vulaga Island</t>
  </si>
  <si>
    <t>Ogea Driki Island</t>
  </si>
  <si>
    <t>Naitauba</t>
  </si>
  <si>
    <t>Mago Island</t>
  </si>
  <si>
    <t>Vatuvara</t>
  </si>
  <si>
    <t>Kanacea Island</t>
  </si>
  <si>
    <t>Matuku West</t>
  </si>
  <si>
    <t>Matuku East</t>
  </si>
  <si>
    <t>Moala West</t>
  </si>
  <si>
    <t>Moala East</t>
  </si>
  <si>
    <t>Batiki Island</t>
  </si>
  <si>
    <t>Gau South East</t>
  </si>
  <si>
    <t>Gau North</t>
  </si>
  <si>
    <t>Gau West</t>
  </si>
  <si>
    <t>Waiboteigau Creek</t>
  </si>
  <si>
    <t>Koro East</t>
  </si>
  <si>
    <t>Koro West</t>
  </si>
  <si>
    <t>Ovalau West</t>
  </si>
  <si>
    <t>Bureta River</t>
  </si>
  <si>
    <t>Moturiki Island</t>
  </si>
  <si>
    <t>Ovalau East</t>
  </si>
  <si>
    <t>Makogai</t>
  </si>
  <si>
    <t>Wakaya</t>
  </si>
  <si>
    <t>Cikobia Island</t>
  </si>
  <si>
    <t>Bourewa River</t>
  </si>
  <si>
    <t>Narara</t>
  </si>
  <si>
    <t>Nabubou</t>
  </si>
  <si>
    <t>Nasinu</t>
  </si>
  <si>
    <t>Qelewara</t>
  </si>
  <si>
    <t>Ravuka</t>
  </si>
  <si>
    <t>Qaranisisi</t>
  </si>
  <si>
    <t>Yanucari Creek</t>
  </si>
  <si>
    <t>Lagalaga River</t>
  </si>
  <si>
    <t>Malau</t>
  </si>
  <si>
    <t>Vunivutu</t>
  </si>
  <si>
    <t>Vunivia River</t>
  </si>
  <si>
    <t>Bucalevu</t>
  </si>
  <si>
    <t>Qaloyago River</t>
  </si>
  <si>
    <t>Tabia River</t>
  </si>
  <si>
    <t>Macuata-i-Wai</t>
  </si>
  <si>
    <t>Kia</t>
  </si>
  <si>
    <t>Nabouono</t>
  </si>
  <si>
    <t>Saweta</t>
  </si>
  <si>
    <t>Tuwalu</t>
  </si>
  <si>
    <t>Solikana</t>
  </si>
  <si>
    <t>Wainivau</t>
  </si>
  <si>
    <t>Damu</t>
  </si>
  <si>
    <t>Sarava</t>
  </si>
  <si>
    <t>Nasikawa</t>
  </si>
  <si>
    <t>Navua</t>
  </si>
  <si>
    <t>Voua Creek</t>
  </si>
  <si>
    <t>Kubuna</t>
  </si>
  <si>
    <t>Navola</t>
  </si>
  <si>
    <t>Namatakula</t>
  </si>
  <si>
    <t>Muanidele Creek</t>
  </si>
  <si>
    <t>Vatukulelima</t>
  </si>
  <si>
    <t>Valase</t>
  </si>
  <si>
    <t>Vusu</t>
  </si>
  <si>
    <t>Sovi</t>
  </si>
  <si>
    <t>Tamanua</t>
  </si>
  <si>
    <t>Nawaqadamu Creek</t>
  </si>
  <si>
    <t>Rukurukulevu</t>
  </si>
  <si>
    <t>Sanasana</t>
  </si>
  <si>
    <t>Mana</t>
  </si>
  <si>
    <t>Malolo Lailai</t>
  </si>
  <si>
    <t>Yako</t>
  </si>
  <si>
    <t>Momi</t>
  </si>
  <si>
    <t>Tau</t>
  </si>
  <si>
    <t>Vatulele Island</t>
  </si>
  <si>
    <t>Lato</t>
  </si>
  <si>
    <t>Nasa</t>
  </si>
  <si>
    <t>Veinuqa</t>
  </si>
  <si>
    <t>Wainokoroiluvo</t>
  </si>
  <si>
    <t>Yalavou</t>
  </si>
  <si>
    <t>Wainisavulevu</t>
  </si>
  <si>
    <t>Naimasimasi</t>
  </si>
  <si>
    <t>Tamavua</t>
  </si>
  <si>
    <t>Samabula</t>
  </si>
  <si>
    <t>Waimanu</t>
  </si>
  <si>
    <t>Wainavombo</t>
  </si>
  <si>
    <t>Wainidina</t>
  </si>
  <si>
    <t>Waisomo</t>
  </si>
  <si>
    <t>Naboro</t>
  </si>
  <si>
    <t>Wainadoi</t>
  </si>
  <si>
    <t>Mau</t>
  </si>
  <si>
    <t>Qilai</t>
  </si>
  <si>
    <t>Lobau</t>
  </si>
  <si>
    <t>Wainikovu</t>
  </si>
  <si>
    <t>Dawasamu River</t>
  </si>
  <si>
    <t>Rukuruku Creek</t>
  </si>
  <si>
    <t>Barotu</t>
  </si>
  <si>
    <t>Namarai</t>
  </si>
  <si>
    <t>Navuniivi</t>
  </si>
  <si>
    <t>Naqele</t>
  </si>
  <si>
    <t>Vunidogoloa</t>
  </si>
  <si>
    <t>Drauniivi</t>
  </si>
  <si>
    <t>Malake</t>
  </si>
  <si>
    <t>Nananu- i-Cake Island</t>
  </si>
  <si>
    <t>Penang River</t>
  </si>
  <si>
    <t>Togovere</t>
  </si>
  <si>
    <t>Ellington</t>
  </si>
  <si>
    <t>Nananu-i-Ra Island</t>
  </si>
  <si>
    <t>Nasililivatu Creek</t>
  </si>
  <si>
    <t>Lami</t>
  </si>
  <si>
    <t>Veisari</t>
  </si>
  <si>
    <t>Naikorokoro</t>
  </si>
  <si>
    <t>Togalevu</t>
  </si>
  <si>
    <t>Beqa Island</t>
  </si>
  <si>
    <t>Vatuwaqa</t>
  </si>
  <si>
    <t>Waivudawa</t>
  </si>
  <si>
    <t>Wainamoli</t>
  </si>
  <si>
    <t>Volasa</t>
  </si>
  <si>
    <t>Waivunu</t>
  </si>
  <si>
    <t>Taunovo</t>
  </si>
  <si>
    <t>Sigasigalaca</t>
  </si>
  <si>
    <t>Wainiyabia</t>
  </si>
  <si>
    <t>Qaraniqio</t>
  </si>
  <si>
    <t>Yarawa</t>
  </si>
  <si>
    <t>Korovisilou</t>
  </si>
  <si>
    <t>Navutulevu</t>
  </si>
  <si>
    <t>Drodrowa Creek</t>
  </si>
  <si>
    <t>Nubulotulotu Creek</t>
  </si>
  <si>
    <t>Yanuca</t>
  </si>
  <si>
    <t>Navunimono</t>
  </si>
  <si>
    <t>Naigani Island</t>
  </si>
  <si>
    <t>Qerekuro</t>
  </si>
  <si>
    <t>Natovi</t>
  </si>
  <si>
    <t>Naimasi Creek</t>
  </si>
  <si>
    <t>Rotuma Island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</si>
</sst>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2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i/>
      <sz val="11"/>
      <color rgb="FF00B05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color rgb="FFFA7D0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vertAlign val="superscript"/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u/>
      <sz val="11"/>
      <color theme="10"/>
      <name val="Aptos Narrow"/>
      <family val="2"/>
      <scheme val="minor"/>
    </font>
    <font>
      <b/>
      <sz val="11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/>
      <bottom style="thin">
        <color rgb="FF7F7F7F"/>
      </bottom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4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91">
    <xf numFmtId="0" fontId="0" fillId="0" borderId="0" xfId="0"/>
    <xf numFmtId="11" fontId="0" fillId="0" borderId="0" xfId="0" applyNumberFormat="1"/>
    <xf numFmtId="9" fontId="0" fillId="0" borderId="0" xfId="0" applyNumberFormat="1" applyAlignment="1">
      <alignment vertical="center"/>
    </xf>
    <xf numFmtId="0" fontId="18" fillId="0" borderId="0" xfId="43"/>
    <xf numFmtId="0" fontId="16" fillId="0" borderId="0" xfId="0" applyFont="1"/>
    <xf numFmtId="3" fontId="0" fillId="0" borderId="0" xfId="0" applyNumberFormat="1"/>
    <xf numFmtId="9" fontId="0" fillId="0" borderId="0" xfId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" fontId="0" fillId="0" borderId="0" xfId="0" applyNumberFormat="1"/>
    <xf numFmtId="0" fontId="0" fillId="0" borderId="0" xfId="0" applyAlignment="1">
      <alignment vertical="center"/>
    </xf>
    <xf numFmtId="3" fontId="22" fillId="0" borderId="0" xfId="0" applyNumberFormat="1" applyFont="1" applyAlignment="1">
      <alignment vertical="center" wrapText="1"/>
    </xf>
    <xf numFmtId="9" fontId="22" fillId="0" borderId="0" xfId="0" applyNumberFormat="1" applyFont="1" applyAlignment="1">
      <alignment vertical="center" wrapText="1"/>
    </xf>
    <xf numFmtId="0" fontId="22" fillId="0" borderId="0" xfId="0" applyFont="1" applyAlignment="1">
      <alignment vertical="center" wrapText="1"/>
    </xf>
    <xf numFmtId="3" fontId="22" fillId="0" borderId="0" xfId="0" applyNumberFormat="1" applyFont="1" applyAlignment="1">
      <alignment vertical="center"/>
    </xf>
    <xf numFmtId="9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3" fontId="11" fillId="6" borderId="4" xfId="12" applyNumberFormat="1" applyAlignment="1">
      <alignment vertical="center"/>
    </xf>
    <xf numFmtId="9" fontId="11" fillId="6" borderId="4" xfId="12" applyNumberFormat="1" applyAlignment="1">
      <alignment vertical="center"/>
    </xf>
    <xf numFmtId="0" fontId="21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3" fontId="0" fillId="0" borderId="0" xfId="0" applyNumberFormat="1" applyAlignment="1">
      <alignment vertical="center"/>
    </xf>
    <xf numFmtId="3" fontId="11" fillId="6" borderId="11" xfId="12" applyNumberFormat="1" applyBorder="1" applyAlignment="1">
      <alignment vertical="center"/>
    </xf>
    <xf numFmtId="0" fontId="22" fillId="0" borderId="12" xfId="0" applyFont="1" applyBorder="1" applyAlignment="1">
      <alignment horizontal="left" vertical="center" wrapText="1"/>
    </xf>
    <xf numFmtId="0" fontId="23" fillId="6" borderId="13" xfId="12" applyFont="1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23" fillId="6" borderId="14" xfId="12" applyFont="1" applyBorder="1" applyAlignment="1">
      <alignment horizontal="left" vertical="center" wrapText="1"/>
    </xf>
    <xf numFmtId="3" fontId="11" fillId="6" borderId="15" xfId="12" applyNumberFormat="1" applyBorder="1" applyAlignment="1">
      <alignment vertical="center"/>
    </xf>
    <xf numFmtId="9" fontId="11" fillId="6" borderId="16" xfId="12" applyNumberFormat="1" applyBorder="1" applyAlignment="1">
      <alignment vertical="center"/>
    </xf>
    <xf numFmtId="3" fontId="11" fillId="6" borderId="16" xfId="12" applyNumberFormat="1" applyBorder="1" applyAlignment="1">
      <alignment vertical="center"/>
    </xf>
    <xf numFmtId="0" fontId="22" fillId="0" borderId="17" xfId="0" applyFont="1" applyBorder="1" applyAlignment="1">
      <alignment horizontal="left" vertical="center" wrapText="1"/>
    </xf>
    <xf numFmtId="3" fontId="16" fillId="0" borderId="10" xfId="0" applyNumberFormat="1" applyFont="1" applyBorder="1" applyAlignment="1">
      <alignment vertical="center"/>
    </xf>
    <xf numFmtId="9" fontId="16" fillId="0" borderId="10" xfId="0" applyNumberFormat="1" applyFont="1" applyBorder="1" applyAlignment="1">
      <alignment vertical="center"/>
    </xf>
    <xf numFmtId="0" fontId="16" fillId="0" borderId="17" xfId="0" applyFont="1" applyBorder="1" applyAlignment="1">
      <alignment horizontal="left" vertical="center" wrapText="1"/>
    </xf>
    <xf numFmtId="0" fontId="23" fillId="6" borderId="18" xfId="12" applyFont="1" applyBorder="1" applyAlignment="1">
      <alignment horizontal="left" vertical="center" wrapText="1"/>
    </xf>
    <xf numFmtId="3" fontId="11" fillId="6" borderId="19" xfId="12" applyNumberFormat="1" applyBorder="1" applyAlignment="1">
      <alignment vertical="center"/>
    </xf>
    <xf numFmtId="3" fontId="22" fillId="0" borderId="20" xfId="0" applyNumberFormat="1" applyFont="1" applyBorder="1" applyAlignment="1">
      <alignment vertical="center" wrapText="1"/>
    </xf>
    <xf numFmtId="3" fontId="22" fillId="0" borderId="20" xfId="0" applyNumberFormat="1" applyFont="1" applyBorder="1" applyAlignment="1">
      <alignment vertical="center"/>
    </xf>
    <xf numFmtId="3" fontId="16" fillId="0" borderId="21" xfId="0" applyNumberFormat="1" applyFont="1" applyBorder="1" applyAlignment="1">
      <alignment vertical="center"/>
    </xf>
    <xf numFmtId="3" fontId="9" fillId="5" borderId="4" xfId="10" applyNumberFormat="1" applyAlignment="1">
      <alignment vertical="center"/>
    </xf>
    <xf numFmtId="0" fontId="24" fillId="33" borderId="12" xfId="0" applyFont="1" applyFill="1" applyBorder="1" applyAlignment="1">
      <alignment horizontal="left" vertical="center" wrapText="1"/>
    </xf>
    <xf numFmtId="0" fontId="11" fillId="6" borderId="4" xfId="12" applyAlignment="1">
      <alignment horizontal="left" vertical="center" wrapText="1"/>
    </xf>
    <xf numFmtId="4" fontId="16" fillId="0" borderId="0" xfId="0" applyNumberFormat="1" applyFont="1"/>
    <xf numFmtId="4" fontId="0" fillId="33" borderId="0" xfId="0" applyNumberFormat="1" applyFill="1"/>
    <xf numFmtId="4" fontId="9" fillId="5" borderId="4" xfId="10" applyNumberFormat="1"/>
    <xf numFmtId="0" fontId="9" fillId="5" borderId="4" xfId="10"/>
    <xf numFmtId="0" fontId="0" fillId="0" borderId="0" xfId="0" applyAlignment="1">
      <alignment horizontal="right"/>
    </xf>
    <xf numFmtId="0" fontId="6" fillId="2" borderId="0" xfId="7"/>
    <xf numFmtId="3" fontId="0" fillId="0" borderId="25" xfId="0" applyNumberFormat="1" applyBorder="1"/>
    <xf numFmtId="0" fontId="16" fillId="0" borderId="10" xfId="0" applyFont="1" applyBorder="1"/>
    <xf numFmtId="0" fontId="16" fillId="0" borderId="25" xfId="0" applyFont="1" applyBorder="1"/>
    <xf numFmtId="0" fontId="16" fillId="0" borderId="26" xfId="0" applyFont="1" applyBorder="1"/>
    <xf numFmtId="0" fontId="16" fillId="0" borderId="12" xfId="0" applyFont="1" applyBorder="1"/>
    <xf numFmtId="0" fontId="16" fillId="0" borderId="17" xfId="0" applyFont="1" applyBorder="1"/>
    <xf numFmtId="0" fontId="16" fillId="0" borderId="20" xfId="0" applyFont="1" applyBorder="1"/>
    <xf numFmtId="0" fontId="16" fillId="0" borderId="21" xfId="0" applyFont="1" applyBorder="1"/>
    <xf numFmtId="3" fontId="0" fillId="0" borderId="20" xfId="0" applyNumberFormat="1" applyBorder="1"/>
    <xf numFmtId="3" fontId="0" fillId="0" borderId="29" xfId="0" applyNumberFormat="1" applyBorder="1"/>
    <xf numFmtId="0" fontId="16" fillId="0" borderId="24" xfId="0" applyFont="1" applyBorder="1"/>
    <xf numFmtId="0" fontId="16" fillId="0" borderId="23" xfId="0" applyFont="1" applyBorder="1"/>
    <xf numFmtId="0" fontId="16" fillId="0" borderId="30" xfId="0" applyFont="1" applyBorder="1"/>
    <xf numFmtId="3" fontId="0" fillId="0" borderId="23" xfId="0" applyNumberFormat="1" applyBorder="1"/>
    <xf numFmtId="0" fontId="0" fillId="0" borderId="20" xfId="0" applyBorder="1"/>
    <xf numFmtId="0" fontId="0" fillId="0" borderId="29" xfId="0" applyBorder="1"/>
    <xf numFmtId="0" fontId="20" fillId="0" borderId="12" xfId="0" applyFont="1" applyBorder="1"/>
    <xf numFmtId="9" fontId="20" fillId="0" borderId="0" xfId="1" applyFont="1"/>
    <xf numFmtId="9" fontId="20" fillId="0" borderId="20" xfId="1" applyFont="1" applyBorder="1"/>
    <xf numFmtId="9" fontId="20" fillId="0" borderId="23" xfId="1" applyFont="1" applyBorder="1"/>
    <xf numFmtId="0" fontId="19" fillId="0" borderId="12" xfId="0" applyFont="1" applyBorder="1"/>
    <xf numFmtId="9" fontId="19" fillId="0" borderId="0" xfId="1" applyFont="1"/>
    <xf numFmtId="9" fontId="19" fillId="0" borderId="20" xfId="1" applyFont="1" applyBorder="1"/>
    <xf numFmtId="0" fontId="19" fillId="0" borderId="23" xfId="0" applyFont="1" applyBorder="1"/>
    <xf numFmtId="0" fontId="16" fillId="0" borderId="22" xfId="0" applyFont="1" applyBorder="1"/>
    <xf numFmtId="3" fontId="16" fillId="0" borderId="28" xfId="0" applyNumberFormat="1" applyFont="1" applyBorder="1"/>
    <xf numFmtId="3" fontId="16" fillId="0" borderId="22" xfId="0" applyNumberFormat="1" applyFont="1" applyBorder="1"/>
    <xf numFmtId="3" fontId="16" fillId="0" borderId="27" xfId="0" applyNumberFormat="1" applyFont="1" applyBorder="1"/>
    <xf numFmtId="0" fontId="7" fillId="3" borderId="0" xfId="8"/>
    <xf numFmtId="0" fontId="7" fillId="3" borderId="0" xfId="8" quotePrefix="1"/>
    <xf numFmtId="3" fontId="0" fillId="0" borderId="0" xfId="1" applyNumberFormat="1" applyFont="1"/>
    <xf numFmtId="3" fontId="9" fillId="34" borderId="4" xfId="10" applyNumberFormat="1" applyFill="1" applyAlignment="1">
      <alignment vertical="center"/>
    </xf>
    <xf numFmtId="0" fontId="27" fillId="0" borderId="0" xfId="43" applyFont="1"/>
    <xf numFmtId="164" fontId="0" fillId="0" borderId="0" xfId="0" applyNumberFormat="1"/>
    <xf numFmtId="0" fontId="0" fillId="0" borderId="22" xfId="0" applyBorder="1"/>
    <xf numFmtId="0" fontId="26" fillId="0" borderId="22" xfId="0" applyFont="1" applyBorder="1" applyAlignment="1">
      <alignment vertical="center" wrapText="1"/>
    </xf>
    <xf numFmtId="3" fontId="0" fillId="0" borderId="22" xfId="0" applyNumberFormat="1" applyBorder="1"/>
    <xf numFmtId="3" fontId="28" fillId="0" borderId="31" xfId="0" applyNumberFormat="1" applyFont="1" applyBorder="1" applyAlignment="1">
      <alignment vertical="center" wrapText="1"/>
    </xf>
    <xf numFmtId="3" fontId="26" fillId="0" borderId="32" xfId="0" applyNumberFormat="1" applyFont="1" applyBorder="1" applyAlignment="1">
      <alignment vertical="center" wrapText="1"/>
    </xf>
    <xf numFmtId="3" fontId="16" fillId="0" borderId="0" xfId="0" applyNumberFormat="1" applyFont="1"/>
    <xf numFmtId="0" fontId="0" fillId="0" borderId="0" xfId="0" applyNumberFormat="1"/>
  </cellXfs>
  <cellStyles count="44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yperlink" xfId="43" builtinId="8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5">
    <dxf>
      <font>
        <color rgb="FF9C0006"/>
      </font>
      <fill>
        <patternFill>
          <bgColor rgb="FFFFC7CE"/>
        </patternFill>
      </fill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Excel Services" refreshedDate="46129.71480277778" createdVersion="8" refreshedVersion="8" minRefreshableVersion="3" recordCount="596" xr:uid="{B597C079-E308-4BE2-A09A-E9E45C29B146}">
  <cacheSource type="worksheet">
    <worksheetSource ref="A1:AM597" sheet="FLRscore_output"/>
  </cacheSource>
  <cacheFields count="39">
    <cacheField name="FLR unit ID" numFmtId="0">
      <sharedItems containsSemiMixedTypes="0" containsString="0" containsNumber="1" containsInteger="1" minValue="100001" maxValue="101163"/>
    </cacheField>
    <cacheField name="Province" numFmtId="0">
      <sharedItems count="15">
        <s v="Ba"/>
        <s v="Bua"/>
        <s v="Cakaudrove"/>
        <s v="Kadavu"/>
        <s v="Lau"/>
        <s v="Lomaiviti"/>
        <s v="Macuata"/>
        <s v="Nadroga/Navosa"/>
        <s v="Naitasiri"/>
        <s v="Namosi"/>
        <s v="Ra"/>
        <s v="Rewa"/>
        <s v="Serua"/>
        <s v="Tailevu"/>
        <s v="Rotuma"/>
      </sharedItems>
    </cacheField>
    <cacheField name="River basin" numFmtId="0">
      <sharedItems/>
    </cacheField>
    <cacheField name="Tikina" numFmtId="0">
      <sharedItems count="86">
        <s v="Ba"/>
        <s v="Magodro"/>
        <s v="Nawaka"/>
        <s v="Nadi"/>
        <s v="Tavua"/>
        <s v="Vuda"/>
        <s v="Naviti"/>
        <s v="Yasawa"/>
        <s v="Bua"/>
        <s v="Vuya"/>
        <s v="Wainunu"/>
        <s v="Cakaudrove"/>
        <s v="Rabi"/>
        <s v="Saqani"/>
        <s v="Wailevu"/>
        <s v="Wainikeli"/>
        <s v="Nasavusavu"/>
        <s v="Tunuloa"/>
        <s v="Vaturova"/>
        <s v="Nabukelevu"/>
        <s v="Naceva"/>
        <s v="Nakasaleka"/>
        <s v="Tavuki"/>
        <s v="Cicia"/>
        <s v="Kabara"/>
        <s v="Lakeba"/>
        <s v="Lomaloma"/>
        <s v="Moce"/>
        <s v="Mualevu"/>
        <s v="Nayau"/>
        <s v="Oneata"/>
        <s v="Ono"/>
        <s v="Totoya"/>
        <s v="Vulaga"/>
        <s v="Lau Other Islands"/>
        <s v="Matuku"/>
        <s v="Moala"/>
        <s v="Batiki"/>
        <s v="Gau"/>
        <s v="Koro"/>
        <s v="Nairai"/>
        <s v="Ovalau"/>
        <s v="Lomaiviti Other Islands"/>
        <s v="Cikobia"/>
        <s v="Dogotoki"/>
        <s v="Labasa"/>
        <s v="Macuata"/>
        <s v="Sasa"/>
        <s v="Navosa"/>
        <s v="Ruwailevu"/>
        <s v="Baravi"/>
        <s v="Cuvu"/>
        <s v="Malomalo"/>
        <s v="Nasigatoka"/>
        <s v="Malolo"/>
        <s v="Vatulele"/>
        <s v="Wainimala"/>
        <s v="Lomaivuna"/>
        <s v="Naitasiri"/>
        <s v="Waimaro"/>
        <s v="Matailobau"/>
        <s v="Veivatuloa"/>
        <s v="Wainikoroiluva"/>
        <s v="Namosi"/>
        <s v="Nakorotubu"/>
        <s v="Nalawa"/>
        <s v="Rakiraki"/>
        <s v="Saivou"/>
        <s v="Suva"/>
        <s v="Beqa"/>
        <s v="Noco"/>
        <s v="Rewa"/>
        <s v="Serua"/>
        <s v="Nuku"/>
        <s v="Bau"/>
        <s v="Sawakasa"/>
        <s v="Verata"/>
        <s v="Wainibuka"/>
        <s v="Nakelo"/>
        <s v="Itumuta"/>
        <s v="Itutiu"/>
        <s v="Juju"/>
        <s v="Malhaha"/>
        <s v="Noatau"/>
        <s v="Oinafa"/>
        <s v="Pepjei"/>
      </sharedItems>
    </cacheField>
    <cacheField name="Sub-basin" numFmtId="0">
      <sharedItems containsBlank="1"/>
    </cacheField>
    <cacheField name="FLR unit size [ha]" numFmtId="0">
      <sharedItems containsSemiMixedTypes="0" containsString="0" containsNumber="1" minValue="101.05809508870099" maxValue="19742.1724280368"/>
    </cacheField>
    <cacheField name="WWF CCRP area" numFmtId="0">
      <sharedItems containsSemiMixedTypes="0" containsString="0" containsNumber="1" containsInteger="1" minValue="0" maxValue="1"/>
    </cacheField>
    <cacheField name="FLR Pop 2022 [calculated]" numFmtId="0">
      <sharedItems containsSemiMixedTypes="0" containsString="0" containsNumber="1" minValue="0" maxValue="78736.509803921595"/>
    </cacheField>
    <cacheField name="Croplands [ha]" numFmtId="0">
      <sharedItems containsSemiMixedTypes="0" containsString="0" containsNumber="1" minValue="0" maxValue="5369.1148471483702"/>
    </cacheField>
    <cacheField name="Stable forests 2000-2020 [ha]" numFmtId="0">
      <sharedItems containsSemiMixedTypes="0" containsString="0" containsNumber="1" minValue="0" maxValue="19445.3358753594"/>
    </cacheField>
    <cacheField name="Lack of coping capacity" numFmtId="0">
      <sharedItems containsSemiMixedTypes="0" containsString="0" containsNumber="1" minValue="3.7" maxValue="7.6"/>
    </cacheField>
    <cacheField name="Remoteness index" numFmtId="0">
      <sharedItems containsSemiMixedTypes="0" containsString="0" containsNumber="1" minValue="0" maxValue="4.2063133517987401"/>
    </cacheField>
    <cacheField name="Current soil erosion rates [t/ha/year]" numFmtId="0">
      <sharedItems containsSemiMixedTypes="0" containsString="0" containsNumber="1" minValue="0.27594092858373498" maxValue="337.13116208106402"/>
    </cacheField>
    <cacheField name="Landslide susceptible areas [%]" numFmtId="0">
      <sharedItems containsSemiMixedTypes="0" containsString="0" containsNumber="1" minValue="0" maxValue="101.437492716554"/>
    </cacheField>
    <cacheField name="Flood susceptible areas [%]" numFmtId="0">
      <sharedItems containsSemiMixedTypes="0" containsString="0" containsNumber="1" minValue="0" maxValue="73.020854528308206"/>
    </cacheField>
    <cacheField name="Deforestation trends [ha/ha/year]" numFmtId="0">
      <sharedItems containsSemiMixedTypes="0" containsString="0" containsNumber="1" minValue="-2.4016144897460898" maxValue="0.98451159362792995"/>
    </cacheField>
    <cacheField name="Poverty density [#/ha]" numFmtId="0">
      <sharedItems containsSemiMixedTypes="0" containsString="0" containsNumber="1" minValue="0" maxValue="10.1375390456829"/>
    </cacheField>
    <cacheField name="Population on flood susceptible areas" numFmtId="0">
      <sharedItems containsSemiMixedTypes="0" containsString="0" containsNumber="1" minValue="0" maxValue="20732.376470588199"/>
    </cacheField>
    <cacheField name="Croplands on flood susceptible areas [%]" numFmtId="0">
      <sharedItems containsSemiMixedTypes="0" containsString="0" containsNumber="1" minValue="0" maxValue="99.314477853035498"/>
    </cacheField>
    <cacheField name="Exposed riparian areas [ha]" numFmtId="0">
      <sharedItems containsSemiMixedTypes="0" containsString="0" containsNumber="1" minValue="0" maxValue="258.480991437743"/>
    </cacheField>
    <cacheField name="Areas with high forest integrity [%]" numFmtId="0">
      <sharedItems containsSemiMixedTypes="0" containsString="0" containsNumber="1" minValue="0" maxValue="99.7344719792099"/>
    </cacheField>
    <cacheField name="Total Population - of District" numFmtId="0">
      <sharedItems containsSemiMixedTypes="0" containsString="0" containsNumber="1" containsInteger="1" minValue="95" maxValue="160002"/>
    </cacheField>
    <cacheField name="Total Female Pop - of District" numFmtId="0">
      <sharedItems containsSemiMixedTypes="0" containsString="0" containsNumber="1" containsInteger="1" minValue="42" maxValue="81039"/>
    </cacheField>
    <cacheField name="Total Rural Pop - of District" numFmtId="0">
      <sharedItems containsSemiMixedTypes="0" containsString="0" containsNumber="1" containsInteger="1" minValue="0" maxValue="23540"/>
    </cacheField>
    <cacheField name="Total Rural Female Pop - of District" numFmtId="0">
      <sharedItems containsSemiMixedTypes="0" containsString="0" containsNumber="1" containsInteger="1" minValue="0" maxValue="11272"/>
    </cacheField>
    <cacheField name="Total Households - of District" numFmtId="0">
      <sharedItems containsSemiMixedTypes="0" containsString="0" containsNumber="1" containsInteger="1" minValue="21" maxValue="33259"/>
    </cacheField>
    <cacheField name="Total Rural Households - of District" numFmtId="0">
      <sharedItems containsSemiMixedTypes="0" containsString="0" containsNumber="1" containsInteger="1" minValue="0" maxValue="5567"/>
    </cacheField>
    <cacheField name="Total Itaukei Pop - of District" numFmtId="0">
      <sharedItems containsSemiMixedTypes="0" containsString="0" containsNumber="1" containsInteger="1" minValue="1" maxValue="92883"/>
    </cacheField>
    <cacheField name="Total Rural iTaukei Pop - of District" numFmtId="0">
      <sharedItems containsSemiMixedTypes="0" containsString="0" containsNumber="1" containsInteger="1" minValue="0" maxValue="10069"/>
    </cacheField>
    <cacheField name="Rural Youth Pop - of District" numFmtId="0">
      <sharedItems containsSemiMixedTypes="0" containsString="0" containsNumber="1" containsInteger="1" minValue="0" maxValue="7405"/>
    </cacheField>
    <cacheField name="Hazards Likelihood index" numFmtId="0">
      <sharedItems containsSemiMixedTypes="0" containsString="0" containsNumber="1" minValue="0" maxValue="100"/>
    </cacheField>
    <cacheField name="Climate Change index" numFmtId="0">
      <sharedItems containsSemiMixedTypes="0" containsString="0" containsNumber="1" minValue="0" maxValue="100"/>
    </cacheField>
    <cacheField name="Exposure index" numFmtId="0">
      <sharedItems containsSemiMixedTypes="0" containsString="0" containsNumber="1" minValue="0" maxValue="100"/>
    </cacheField>
    <cacheField name="Low Adaptive Capacity index" numFmtId="0">
      <sharedItems containsSemiMixedTypes="0" containsString="0" containsNumber="1" minValue="0" maxValue="100"/>
    </cacheField>
    <cacheField name="Contribution index" numFmtId="0">
      <sharedItems containsSemiMixedTypes="0" containsString="0" containsNumber="1" minValue="0" maxValue="100"/>
    </cacheField>
    <cacheField name="Calculated score [value] (haz=20;cc=20;exp=20;adap=20;con=20;top1%)" numFmtId="0">
      <sharedItems containsSemiMixedTypes="0" containsString="0" containsNumber="1" minValue="24.711505789811302" maxValue="111.162962161761"/>
    </cacheField>
    <cacheField name="Selected FLR unit" numFmtId="0">
      <sharedItems containsSemiMixedTypes="0" containsString="0" containsNumber="1" containsInteger="1" minValue="0" maxValue="1"/>
    </cacheField>
    <cacheField name="Selected District" numFmtId="0">
      <sharedItems containsSemiMixedTypes="0" containsString="0" containsNumber="1" containsInteger="1" minValue="0" maxValue="1" count="2">
        <n v="1"/>
        <n v="0"/>
      </sharedItems>
    </cacheField>
    <cacheField name="Selected River basin" numFmtId="0">
      <sharedItems containsSemiMixedTypes="0" containsString="0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Excel Services" refreshedDate="46129.714803009258" createdVersion="8" refreshedVersion="8" minRefreshableVersion="3" recordCount="597" xr:uid="{29C3C670-3423-4A05-97CD-7D3B8C74655A}">
  <cacheSource type="worksheet">
    <worksheetSource ref="A1:AM1048576" sheet="FLRscore_output"/>
  </cacheSource>
  <cacheFields count="39">
    <cacheField name="FLR unit ID" numFmtId="0">
      <sharedItems containsString="0" containsBlank="1" containsNumber="1" containsInteger="1" minValue="100001" maxValue="101163"/>
    </cacheField>
    <cacheField name="Province" numFmtId="0">
      <sharedItems containsBlank="1" count="16">
        <s v="Ba"/>
        <s v="Bua"/>
        <s v="Cakaudrove"/>
        <s v="Kadavu"/>
        <s v="Lau"/>
        <s v="Lomaiviti"/>
        <s v="Macuata"/>
        <s v="Nadroga/Navosa"/>
        <s v="Naitasiri"/>
        <s v="Namosi"/>
        <s v="Ra"/>
        <s v="Rewa"/>
        <s v="Serua"/>
        <s v="Tailevu"/>
        <s v="Rotuma"/>
        <m/>
      </sharedItems>
    </cacheField>
    <cacheField name="River basin" numFmtId="0">
      <sharedItems containsBlank="1"/>
    </cacheField>
    <cacheField name="Tikina" numFmtId="0">
      <sharedItems containsBlank="1" count="87">
        <s v="Ba"/>
        <s v="Magodro"/>
        <s v="Nawaka"/>
        <s v="Nadi"/>
        <s v="Tavua"/>
        <s v="Vuda"/>
        <s v="Naviti"/>
        <s v="Yasawa"/>
        <s v="Bua"/>
        <s v="Vuya"/>
        <s v="Wainunu"/>
        <s v="Cakaudrove"/>
        <s v="Rabi"/>
        <s v="Saqani"/>
        <s v="Wailevu"/>
        <s v="Wainikeli"/>
        <s v="Nasavusavu"/>
        <s v="Tunuloa"/>
        <s v="Vaturova"/>
        <s v="Nabukelevu"/>
        <s v="Naceva"/>
        <s v="Nakasaleka"/>
        <s v="Tavuki"/>
        <s v="Cicia"/>
        <s v="Kabara"/>
        <s v="Lakeba"/>
        <s v="Lomaloma"/>
        <s v="Moce"/>
        <s v="Mualevu"/>
        <s v="Nayau"/>
        <s v="Oneata"/>
        <s v="Ono"/>
        <s v="Totoya"/>
        <s v="Vulaga"/>
        <s v="Lau Other Islands"/>
        <s v="Matuku"/>
        <s v="Moala"/>
        <s v="Batiki"/>
        <s v="Gau"/>
        <s v="Koro"/>
        <s v="Nairai"/>
        <s v="Ovalau"/>
        <s v="Lomaiviti Other Islands"/>
        <s v="Cikobia"/>
        <s v="Dogotoki"/>
        <s v="Labasa"/>
        <s v="Macuata"/>
        <s v="Sasa"/>
        <s v="Navosa"/>
        <s v="Ruwailevu"/>
        <s v="Baravi"/>
        <s v="Cuvu"/>
        <s v="Malomalo"/>
        <s v="Nasigatoka"/>
        <s v="Malolo"/>
        <s v="Vatulele"/>
        <s v="Wainimala"/>
        <s v="Lomaivuna"/>
        <s v="Naitasiri"/>
        <s v="Waimaro"/>
        <s v="Matailobau"/>
        <s v="Veivatuloa"/>
        <s v="Wainikoroiluva"/>
        <s v="Namosi"/>
        <s v="Nakorotubu"/>
        <s v="Nalawa"/>
        <s v="Rakiraki"/>
        <s v="Saivou"/>
        <s v="Suva"/>
        <s v="Beqa"/>
        <s v="Noco"/>
        <s v="Rewa"/>
        <s v="Serua"/>
        <s v="Nuku"/>
        <s v="Bau"/>
        <s v="Sawakasa"/>
        <s v="Verata"/>
        <s v="Wainibuka"/>
        <s v="Nakelo"/>
        <s v="Itumuta"/>
        <s v="Itutiu"/>
        <s v="Juju"/>
        <s v="Malhaha"/>
        <s v="Noatau"/>
        <s v="Oinafa"/>
        <s v="Pepjei"/>
        <m/>
      </sharedItems>
    </cacheField>
    <cacheField name="Sub-basin" numFmtId="0">
      <sharedItems containsBlank="1"/>
    </cacheField>
    <cacheField name="FLR unit size [ha]" numFmtId="0">
      <sharedItems containsString="0" containsBlank="1" containsNumber="1" minValue="101.05809508870099" maxValue="19742.1724280368"/>
    </cacheField>
    <cacheField name="WWF CCRP area" numFmtId="0">
      <sharedItems containsString="0" containsBlank="1" containsNumber="1" containsInteger="1" minValue="0" maxValue="1"/>
    </cacheField>
    <cacheField name="FLR Pop 2022 [calculated]" numFmtId="0">
      <sharedItems containsString="0" containsBlank="1" containsNumber="1" minValue="0" maxValue="78736.509803921595"/>
    </cacheField>
    <cacheField name="Croplands [ha]" numFmtId="0">
      <sharedItems containsString="0" containsBlank="1" containsNumber="1" minValue="0" maxValue="5369.1148471483702"/>
    </cacheField>
    <cacheField name="Stable forests 2000-2020 [ha]" numFmtId="0">
      <sharedItems containsString="0" containsBlank="1" containsNumber="1" minValue="0" maxValue="19445.3358753594"/>
    </cacheField>
    <cacheField name="Lack of coping capacity" numFmtId="0">
      <sharedItems containsString="0" containsBlank="1" containsNumber="1" minValue="3.7" maxValue="7.6"/>
    </cacheField>
    <cacheField name="Remoteness index" numFmtId="0">
      <sharedItems containsString="0" containsBlank="1" containsNumber="1" minValue="0" maxValue="4.2063133517987401"/>
    </cacheField>
    <cacheField name="Current soil erosion rates [t/ha/year]" numFmtId="0">
      <sharedItems containsString="0" containsBlank="1" containsNumber="1" minValue="0.27594092858373498" maxValue="337.13116208106402"/>
    </cacheField>
    <cacheField name="Landslide susceptible areas [%]" numFmtId="0">
      <sharedItems containsString="0" containsBlank="1" containsNumber="1" minValue="0" maxValue="101.437492716554"/>
    </cacheField>
    <cacheField name="Flood susceptible areas [%]" numFmtId="0">
      <sharedItems containsString="0" containsBlank="1" containsNumber="1" minValue="0" maxValue="73.020854528308206"/>
    </cacheField>
    <cacheField name="Deforestation trends [ha/ha/year]" numFmtId="0">
      <sharedItems containsString="0" containsBlank="1" containsNumber="1" minValue="-2.4016144897460898" maxValue="0.98451159362792995"/>
    </cacheField>
    <cacheField name="Poverty density [#/ha]" numFmtId="0">
      <sharedItems containsString="0" containsBlank="1" containsNumber="1" minValue="0" maxValue="10.1375390456829"/>
    </cacheField>
    <cacheField name="Population on flood susceptible areas" numFmtId="0">
      <sharedItems containsString="0" containsBlank="1" containsNumber="1" minValue="0" maxValue="20732.376470588199"/>
    </cacheField>
    <cacheField name="Croplands on flood susceptible areas [%]" numFmtId="0">
      <sharedItems containsString="0" containsBlank="1" containsNumber="1" minValue="0" maxValue="99.314477853035498"/>
    </cacheField>
    <cacheField name="Exposed riparian areas [ha]" numFmtId="0">
      <sharedItems containsString="0" containsBlank="1" containsNumber="1" minValue="0" maxValue="258.480991437743"/>
    </cacheField>
    <cacheField name="Areas with high forest integrity [%]" numFmtId="0">
      <sharedItems containsString="0" containsBlank="1" containsNumber="1" minValue="0" maxValue="99.7344719792099"/>
    </cacheField>
    <cacheField name="Total Population - of District" numFmtId="0">
      <sharedItems containsString="0" containsBlank="1" containsNumber="1" containsInteger="1" minValue="95" maxValue="160002"/>
    </cacheField>
    <cacheField name="Total Female Pop - of District" numFmtId="0">
      <sharedItems containsString="0" containsBlank="1" containsNumber="1" containsInteger="1" minValue="42" maxValue="81039"/>
    </cacheField>
    <cacheField name="Total Rural Pop - of District" numFmtId="0">
      <sharedItems containsString="0" containsBlank="1" containsNumber="1" containsInteger="1" minValue="0" maxValue="23540"/>
    </cacheField>
    <cacheField name="Total Rural Female Pop - of District" numFmtId="0">
      <sharedItems containsString="0" containsBlank="1" containsNumber="1" containsInteger="1" minValue="0" maxValue="11272"/>
    </cacheField>
    <cacheField name="Total Households - of District" numFmtId="0">
      <sharedItems containsString="0" containsBlank="1" containsNumber="1" containsInteger="1" minValue="21" maxValue="33259"/>
    </cacheField>
    <cacheField name="Total Rural Households - of District" numFmtId="0">
      <sharedItems containsString="0" containsBlank="1" containsNumber="1" containsInteger="1" minValue="0" maxValue="5567"/>
    </cacheField>
    <cacheField name="Total Itaukei Pop - of District" numFmtId="0">
      <sharedItems containsString="0" containsBlank="1" containsNumber="1" containsInteger="1" minValue="1" maxValue="92883"/>
    </cacheField>
    <cacheField name="Total Rural iTaukei Pop - of District" numFmtId="0">
      <sharedItems containsString="0" containsBlank="1" containsNumber="1" containsInteger="1" minValue="0" maxValue="10069"/>
    </cacheField>
    <cacheField name="Rural Youth Pop - of District" numFmtId="0">
      <sharedItems containsString="0" containsBlank="1" containsNumber="1" containsInteger="1" minValue="0" maxValue="7405"/>
    </cacheField>
    <cacheField name="Hazards Likelihood index" numFmtId="0">
      <sharedItems containsString="0" containsBlank="1" containsNumber="1" minValue="0" maxValue="100"/>
    </cacheField>
    <cacheField name="Climate Change index" numFmtId="0">
      <sharedItems containsString="0" containsBlank="1" containsNumber="1" minValue="0" maxValue="100"/>
    </cacheField>
    <cacheField name="Exposure index" numFmtId="0">
      <sharedItems containsString="0" containsBlank="1" containsNumber="1" minValue="0" maxValue="100"/>
    </cacheField>
    <cacheField name="Low Adaptive Capacity index" numFmtId="0">
      <sharedItems containsString="0" containsBlank="1" containsNumber="1" minValue="0" maxValue="100"/>
    </cacheField>
    <cacheField name="Contribution index" numFmtId="0">
      <sharedItems containsString="0" containsBlank="1" containsNumber="1" minValue="0" maxValue="100"/>
    </cacheField>
    <cacheField name="Calculated score [value] (haz=20;cc=20;exp=20;adap=20;con=20;top1%)" numFmtId="0">
      <sharedItems containsString="0" containsBlank="1" containsNumber="1" minValue="24.711505789811302" maxValue="111.162962161761"/>
    </cacheField>
    <cacheField name="Selected FLR unit" numFmtId="0">
      <sharedItems containsString="0" containsBlank="1" containsNumber="1" containsInteger="1" minValue="0" maxValue="1"/>
    </cacheField>
    <cacheField name="Selected District" numFmtId="0">
      <sharedItems containsString="0" containsBlank="1" containsNumber="1" containsInteger="1" minValue="0" maxValue="1" count="3">
        <n v="1"/>
        <n v="0"/>
        <m/>
      </sharedItems>
    </cacheField>
    <cacheField name="Selected River basin" numFmtId="0">
      <sharedItems containsString="0" containsBlank="1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96">
  <r>
    <n v="100002"/>
    <x v="0"/>
    <s v="Ba"/>
    <x v="0"/>
    <s v="Veisara"/>
    <n v="3909.3956691385301"/>
    <n v="1"/>
    <n v="6083.7411764705903"/>
    <n v="2676.7864091393699"/>
    <n v="527.09686730126396"/>
    <n v="5.7"/>
    <n v="0.96223326519390695"/>
    <n v="132.46415317835701"/>
    <n v="0"/>
    <n v="26.775000221290401"/>
    <n v="-2.1299164555429599E-4"/>
    <n v="0.38126521702617899"/>
    <n v="2084.6431372549"/>
    <n v="36.841366068451102"/>
    <n v="14.601265247874499"/>
    <n v="0"/>
    <n v="39372"/>
    <n v="19098"/>
    <n v="23540"/>
    <n v="11266"/>
    <n v="9359"/>
    <n v="5567"/>
    <n v="14590"/>
    <n v="9157"/>
    <n v="7405"/>
    <n v="44.741058521551203"/>
    <n v="11.880529382192799"/>
    <n v="33.790971338706299"/>
    <n v="22.906034430693399"/>
    <n v="10.013149671844801"/>
    <n v="49.332697337995398"/>
    <n v="1"/>
    <x v="0"/>
    <n v="1"/>
  </r>
  <r>
    <n v="100045"/>
    <x v="0"/>
    <s v="Ba"/>
    <x v="1"/>
    <s v="Wasali"/>
    <n v="10126.460617623399"/>
    <n v="1"/>
    <n v="1186.62745098039"/>
    <n v="865.90362648955102"/>
    <n v="5939.4000549454004"/>
    <n v="6.7"/>
    <n v="2.13552079837463"/>
    <n v="75.838110066382697"/>
    <n v="4.4509819635583296"/>
    <n v="2.6775447408045299"/>
    <n v="-1.0940913892781799E-3"/>
    <n v="2.8709312806118999E-2"/>
    <n v="250.32549019607799"/>
    <n v="24.241089797854801"/>
    <n v="43.883870164899697"/>
    <n v="1.17735291560365"/>
    <n v="4806"/>
    <n v="2267"/>
    <n v="4806"/>
    <n v="2267"/>
    <n v="1089"/>
    <n v="1089"/>
    <n v="3568"/>
    <n v="3568"/>
    <n v="1372"/>
    <n v="23.275371639477299"/>
    <n v="12.7717691544103"/>
    <n v="39.191785276275198"/>
    <n v="55.476941460607499"/>
    <n v="27.649928140953602"/>
    <n v="63.3463182686896"/>
    <n v="1"/>
    <x v="0"/>
    <n v="1"/>
  </r>
  <r>
    <n v="100047"/>
    <x v="0"/>
    <s v="Sigatoka"/>
    <x v="1"/>
    <s v="Narogilevu"/>
    <n v="4176.6558804155902"/>
    <n v="1"/>
    <n v="475.17647058823502"/>
    <n v="44.2899078154202"/>
    <n v="3622.2340304829299"/>
    <n v="6.7"/>
    <n v="1.9922510782809699"/>
    <n v="29.239698147629799"/>
    <n v="3.8500082338149801"/>
    <n v="1.1674602008509301"/>
    <n v="-1.2849198239853901E-4"/>
    <n v="2.7873552101815399E-2"/>
    <n v="14"/>
    <n v="41.106117324786098"/>
    <n v="10.1750883099694"/>
    <n v="18.818057723568401"/>
    <n v="4806"/>
    <n v="2267"/>
    <n v="4806"/>
    <n v="2267"/>
    <n v="1089"/>
    <n v="1089"/>
    <n v="3568"/>
    <n v="3568"/>
    <n v="1372"/>
    <n v="9.5681561517810607"/>
    <n v="16.0050912128333"/>
    <n v="28.3307767373588"/>
    <n v="53.329768266942303"/>
    <n v="3.6504834792904499"/>
    <n v="44.353710339282301"/>
    <n v="1"/>
    <x v="0"/>
    <n v="1"/>
  </r>
  <r>
    <n v="100116"/>
    <x v="0"/>
    <s v="Nadi"/>
    <x v="2"/>
    <s v="Nagado"/>
    <n v="2067.8764103774402"/>
    <n v="1"/>
    <n v="377.39215686274503"/>
    <n v="301.38935544268497"/>
    <n v="1196.5049165344601"/>
    <n v="5.8"/>
    <n v="1.7113371063056999"/>
    <n v="67.797444317858407"/>
    <n v="0.59272980684101695"/>
    <n v="1.5308289009582401"/>
    <n v="3.5599155365131299E-5"/>
    <n v="4.4713058269520101E-2"/>
    <n v="0"/>
    <n v="9.0280284971321194"/>
    <n v="4.3663588203430201"/>
    <n v="0"/>
    <n v="16121"/>
    <n v="7993"/>
    <n v="5550"/>
    <n v="2721"/>
    <n v="3565"/>
    <n v="1220"/>
    <n v="9020"/>
    <n v="3573"/>
    <n v="1899"/>
    <n v="19.604966481840901"/>
    <n v="11.523899092076"/>
    <n v="27.566210785170199"/>
    <n v="35.631493830499103"/>
    <n v="4.9528244991270602"/>
    <n v="39.711757875485297"/>
    <n v="1"/>
    <x v="0"/>
    <n v="1"/>
  </r>
  <r>
    <n v="100004"/>
    <x v="0"/>
    <s v="Natunuku"/>
    <x v="0"/>
    <m/>
    <n v="1183.8544026940299"/>
    <n v="1"/>
    <n v="2068.5294117647099"/>
    <n v="721.81777759549902"/>
    <n v="126.802536642348"/>
    <n v="5.7"/>
    <n v="1.5427806905679999"/>
    <n v="190.97940267280501"/>
    <n v="0"/>
    <n v="23.513612384126599"/>
    <n v="2.55626250681166E-3"/>
    <n v="0.42808448803254701"/>
    <n v="730"/>
    <n v="26.421723050708099"/>
    <n v="4.0524525804676799"/>
    <n v="0"/>
    <n v="39372"/>
    <n v="19098"/>
    <n v="23540"/>
    <n v="11266"/>
    <n v="9359"/>
    <n v="5567"/>
    <n v="14590"/>
    <n v="9157"/>
    <n v="7405"/>
    <n v="60.293178324459099"/>
    <n v="11.7249416749286"/>
    <n v="29.824539655767101"/>
    <n v="31.6066577626836"/>
    <n v="20.4319442280852"/>
    <n v="61.552504658369401"/>
    <n v="1"/>
    <x v="0"/>
    <n v="1"/>
  </r>
  <r>
    <n v="100005"/>
    <x v="0"/>
    <s v="Tamuqali Creek"/>
    <x v="0"/>
    <m/>
    <n v="1126.18494409808"/>
    <n v="1"/>
    <n v="1662.27058823529"/>
    <n v="898.52218874858499"/>
    <n v="73.073775420185001"/>
    <n v="5.7"/>
    <n v="1.34762893307862"/>
    <n v="152.08977615308501"/>
    <n v="0"/>
    <n v="22.738072618643098"/>
    <n v="0"/>
    <n v="0.36162470138845998"/>
    <n v="658"/>
    <n v="24.875040311229299"/>
    <n v="4.2504138852497197"/>
    <n v="0"/>
    <n v="39372"/>
    <n v="19098"/>
    <n v="23540"/>
    <n v="11266"/>
    <n v="9359"/>
    <n v="5567"/>
    <n v="14590"/>
    <n v="9157"/>
    <n v="7405"/>
    <n v="49.128276720874702"/>
    <n v="11.8418368247647"/>
    <n v="29.667876360894301"/>
    <n v="28.681932132564999"/>
    <n v="25.173729942796001"/>
    <n v="57.797460792757903"/>
    <n v="1"/>
    <x v="0"/>
    <n v="1"/>
  </r>
  <r>
    <n v="100011"/>
    <x v="0"/>
    <s v="Ba"/>
    <x v="0"/>
    <m/>
    <n v="267.74944624185503"/>
    <n v="1"/>
    <n v="90.901960784313701"/>
    <n v="121.052292221082"/>
    <n v="74.826008981933697"/>
    <n v="5.7"/>
    <n v="1.7169039629467699"/>
    <n v="163.27153674729499"/>
    <n v="41.093604478264901"/>
    <n v="5.9939582412172303"/>
    <n v="0"/>
    <n v="8.3178436798856101E-2"/>
    <n v="14"/>
    <n v="11.5996945526168"/>
    <n v="2.2520931987777302"/>
    <n v="0"/>
    <n v="39372"/>
    <n v="19098"/>
    <n v="23540"/>
    <n v="11266"/>
    <n v="9359"/>
    <n v="5567"/>
    <n v="14590"/>
    <n v="9157"/>
    <n v="7405"/>
    <n v="59.127635655907099"/>
    <n v="11.702543252696699"/>
    <n v="27.386165735612899"/>
    <n v="34.2162309690844"/>
    <n v="2.3538519458774099"/>
    <n v="53.9145710236714"/>
    <n v="1"/>
    <x v="0"/>
    <n v="1"/>
  </r>
  <r>
    <n v="100013"/>
    <x v="0"/>
    <s v="Ba"/>
    <x v="0"/>
    <m/>
    <n v="4263.44882107372"/>
    <n v="1"/>
    <n v="4017.4509803921601"/>
    <n v="2949.5979235018499"/>
    <n v="477.74357958436298"/>
    <n v="5.7"/>
    <n v="1.22052130154535"/>
    <n v="150.71805119314399"/>
    <n v="9.74932653928939"/>
    <n v="19.868671409818401"/>
    <n v="-2.0672885375532199E-4"/>
    <n v="0.230863681377136"/>
    <n v="622.61960784313703"/>
    <n v="27.578128947611901"/>
    <n v="42.889473940618203"/>
    <n v="0"/>
    <n v="39372"/>
    <n v="19098"/>
    <n v="23540"/>
    <n v="11266"/>
    <n v="9359"/>
    <n v="5567"/>
    <n v="14590"/>
    <n v="9157"/>
    <n v="7405"/>
    <n v="50.6782438637591"/>
    <n v="12.163239742616099"/>
    <n v="39.703323467414101"/>
    <n v="26.7769790206297"/>
    <n v="17.859383437278101"/>
    <n v="58.872467812678799"/>
    <n v="1"/>
    <x v="0"/>
    <n v="1"/>
  </r>
  <r>
    <n v="100014"/>
    <x v="0"/>
    <s v="Nadi"/>
    <x v="1"/>
    <m/>
    <n v="1451.13100650968"/>
    <n v="1"/>
    <n v="0"/>
    <n v="0"/>
    <n v="1323.1124199347701"/>
    <n v="6.7"/>
    <n v="2.1775390924073599"/>
    <n v="2.72018904766739"/>
    <n v="0.23043689105048901"/>
    <n v="0.54645173486959198"/>
    <n v="1.13927664516169E-4"/>
    <n v="0"/>
    <n v="0"/>
    <n v="0"/>
    <n v="11.3970325828552"/>
    <n v="0"/>
    <n v="4806"/>
    <n v="2267"/>
    <n v="4806"/>
    <n v="2267"/>
    <n v="1089"/>
    <n v="1089"/>
    <n v="3568"/>
    <n v="3568"/>
    <n v="1372"/>
    <n v="0.91172296319786905"/>
    <n v="25.299068683068601"/>
    <n v="28.064189089556798"/>
    <n v="56.106666670733098"/>
    <n v="2.0987527930526002"/>
    <n v="44.9921600798436"/>
    <n v="1"/>
    <x v="0"/>
    <n v="1"/>
  </r>
  <r>
    <n v="100048"/>
    <x v="0"/>
    <s v="Ba"/>
    <x v="1"/>
    <m/>
    <n v="2716.2580837382502"/>
    <n v="1"/>
    <n v="398.149019607843"/>
    <n v="300.57053375555398"/>
    <n v="895.35480411146602"/>
    <n v="6.7"/>
    <n v="1.83704022025833"/>
    <n v="144.793033642696"/>
    <n v="14.670642392642099"/>
    <n v="2.5403762478702601"/>
    <n v="-2.4675191050930399E-4"/>
    <n v="3.5912091854568201E-2"/>
    <n v="49.6666666666667"/>
    <n v="14.091113996909501"/>
    <n v="32.307393077781498"/>
    <n v="0"/>
    <n v="4806"/>
    <n v="2267"/>
    <n v="4806"/>
    <n v="2267"/>
    <n v="1089"/>
    <n v="1089"/>
    <n v="3568"/>
    <n v="3568"/>
    <n v="1372"/>
    <n v="45.519139874500198"/>
    <n v="11.5017525294745"/>
    <n v="35.275020208300703"/>
    <n v="51.003634081057598"/>
    <n v="13.120915012183801"/>
    <n v="62.568184682206699"/>
    <n v="1"/>
    <x v="0"/>
    <n v="1"/>
  </r>
  <r>
    <n v="100050"/>
    <x v="0"/>
    <s v="Ba"/>
    <x v="1"/>
    <m/>
    <n v="261.57147425967003"/>
    <n v="1"/>
    <n v="69.450980392156893"/>
    <n v="45.066813813668297"/>
    <n v="30.9280803391161"/>
    <n v="6.7"/>
    <n v="1.38711066698495"/>
    <n v="103.335589897847"/>
    <n v="13.076124926047299"/>
    <n v="0"/>
    <n v="2.6725103449286199E-3"/>
    <n v="6.5051016148598095E-2"/>
    <n v="0"/>
    <n v="0"/>
    <n v="0"/>
    <n v="0"/>
    <n v="4806"/>
    <n v="2267"/>
    <n v="4806"/>
    <n v="2267"/>
    <n v="1089"/>
    <n v="1089"/>
    <n v="3568"/>
    <n v="3568"/>
    <n v="1372"/>
    <n v="32.690810846584597"/>
    <n v="10.782327276179601"/>
    <n v="25.328774140391399"/>
    <n v="44.260571588893797"/>
    <n v="1.0521403750407901"/>
    <n v="45.645849690836101"/>
    <n v="1"/>
    <x v="0"/>
    <n v="1"/>
  </r>
  <r>
    <n v="100059"/>
    <x v="0"/>
    <s v="Nadi"/>
    <x v="3"/>
    <m/>
    <n v="1132.1746400669599"/>
    <n v="1"/>
    <n v="1527.98431372549"/>
    <n v="586.88999430425099"/>
    <n v="299.30725753465902"/>
    <n v="4.9000000000000004"/>
    <n v="0.85791543510749502"/>
    <n v="112.026696548424"/>
    <n v="16.731086534388101"/>
    <n v="10.9816925578906"/>
    <n v="1.13548899869278E-3"/>
    <n v="0.33065230717462801"/>
    <n v="112.396078431373"/>
    <n v="19.587306899669802"/>
    <n v="15.4645056111803"/>
    <n v="0"/>
    <n v="59717"/>
    <n v="29734"/>
    <n v="5960"/>
    <n v="2974"/>
    <n v="13971"/>
    <n v="1343"/>
    <n v="27555"/>
    <n v="2321"/>
    <n v="2028"/>
    <n v="39.254512976719496"/>
    <n v="12.113238379539901"/>
    <n v="31.783611749401299"/>
    <n v="9.3530868710440291"/>
    <n v="7.2332415524250697"/>
    <n v="39.895076611651902"/>
    <n v="1"/>
    <x v="0"/>
    <n v="1"/>
  </r>
  <r>
    <n v="100062"/>
    <x v="0"/>
    <s v="Nadi"/>
    <x v="3"/>
    <m/>
    <n v="2403.5787257003499"/>
    <n v="1"/>
    <n v="16713.7764705882"/>
    <n v="1624.3289534779301"/>
    <n v="123.73451870986"/>
    <n v="4.9000000000000004"/>
    <n v="0.23383250505806"/>
    <n v="62.4621026075937"/>
    <n v="0"/>
    <n v="51.761294632617798"/>
    <n v="-1.8269364451971599E-4"/>
    <n v="1.70365762997879"/>
    <n v="5967.2156862745096"/>
    <n v="63.351679044024301"/>
    <n v="37.896654663800902"/>
    <n v="0"/>
    <n v="59717"/>
    <n v="29734"/>
    <n v="5960"/>
    <n v="2974"/>
    <n v="13971"/>
    <n v="1343"/>
    <n v="27555"/>
    <n v="2321"/>
    <n v="2028"/>
    <n v="32.072554433372503"/>
    <n v="13.3974643363011"/>
    <n v="43.356889547224803"/>
    <n v="0"/>
    <n v="5.0065399465912597"/>
    <n v="37.533379305395897"/>
    <n v="1"/>
    <x v="0"/>
    <n v="1"/>
  </r>
  <r>
    <n v="100065"/>
    <x v="0"/>
    <s v="Nadi"/>
    <x v="3"/>
    <m/>
    <n v="2183.81937186097"/>
    <n v="1"/>
    <n v="15827.870588235301"/>
    <n v="1368.1812635113999"/>
    <n v="99.105500212665703"/>
    <n v="4.9000000000000004"/>
    <n v="0.41253264672812701"/>
    <n v="26.065262682210101"/>
    <n v="0"/>
    <n v="72.021515586717996"/>
    <n v="-3.8716840790071003E-4"/>
    <n v="1.7757092661070699"/>
    <n v="13201.862745098"/>
    <n v="92.486211034979405"/>
    <n v="57.479230383300802"/>
    <n v="0"/>
    <n v="59717"/>
    <n v="29734"/>
    <n v="5960"/>
    <n v="2974"/>
    <n v="13971"/>
    <n v="1343"/>
    <n v="27555"/>
    <n v="2321"/>
    <n v="2028"/>
    <n v="27.5311443848978"/>
    <n v="14.1319054354475"/>
    <n v="52.059227582897599"/>
    <n v="2.6781664237724998"/>
    <n v="3.0624202663453999"/>
    <n v="39.7851456373443"/>
    <n v="1"/>
    <x v="0"/>
    <n v="1"/>
  </r>
  <r>
    <n v="100069"/>
    <x v="0"/>
    <s v="Nadi"/>
    <x v="3"/>
    <m/>
    <n v="118.229302256662"/>
    <n v="1"/>
    <n v="68.094117647058795"/>
    <n v="51.587669923287201"/>
    <n v="28.2176263824343"/>
    <n v="4.9000000000000004"/>
    <n v="1.5613188346983999"/>
    <n v="136.678014746033"/>
    <n v="0"/>
    <n v="0"/>
    <n v="-2.1307637583259802E-8"/>
    <n v="0.14110764848558799"/>
    <n v="0"/>
    <n v="0"/>
    <n v="0"/>
    <n v="0"/>
    <n v="59717"/>
    <n v="29734"/>
    <n v="5960"/>
    <n v="2974"/>
    <n v="13971"/>
    <n v="1343"/>
    <n v="27555"/>
    <n v="2321"/>
    <n v="2028"/>
    <n v="38.391984670587497"/>
    <n v="11.4321578820954"/>
    <n v="25.3479808245756"/>
    <n v="19.8949440265351"/>
    <n v="0.41376968545543802"/>
    <n v="38.192334835699597"/>
    <n v="1"/>
    <x v="0"/>
    <n v="1"/>
  </r>
  <r>
    <n v="100070"/>
    <x v="0"/>
    <s v="Marika Creek"/>
    <x v="3"/>
    <m/>
    <n v="1945.30680895521"/>
    <n v="1"/>
    <n v="8825.1058823529402"/>
    <n v="1384.4710569572001"/>
    <n v="64.277421534256305"/>
    <n v="4.9000000000000004"/>
    <n v="0.53978048830274905"/>
    <n v="75.640501457785504"/>
    <n v="0"/>
    <n v="37.309636992975101"/>
    <n v="-2.0233118121958599E-3"/>
    <n v="1.11147040210985"/>
    <n v="3403.9450980392198"/>
    <n v="43.978345307593997"/>
    <n v="17.552903338904301"/>
    <n v="0"/>
    <n v="59717"/>
    <n v="29734"/>
    <n v="5960"/>
    <n v="2974"/>
    <n v="13971"/>
    <n v="1343"/>
    <n v="27555"/>
    <n v="2321"/>
    <n v="2028"/>
    <n v="31.712674428927599"/>
    <n v="13.2180072288114"/>
    <n v="35.627343878495402"/>
    <n v="4.5852208537118599"/>
    <n v="18.7353668968187"/>
    <n v="41.551445314706001"/>
    <n v="1"/>
    <x v="0"/>
    <n v="1"/>
  </r>
  <r>
    <n v="100071"/>
    <x v="0"/>
    <s v="Nawai Creek"/>
    <x v="3"/>
    <m/>
    <n v="2426.0332925681701"/>
    <n v="1"/>
    <n v="8849.1686274509793"/>
    <n v="1790.63822983522"/>
    <n v="111.584149038493"/>
    <n v="4.9000000000000004"/>
    <n v="1.25386425199257"/>
    <n v="101.693626989682"/>
    <n v="7.2674607453239801"/>
    <n v="42.151494045481698"/>
    <n v="7.2154661297836402E-4"/>
    <n v="0.89365892890547505"/>
    <n v="4261.8666666666704"/>
    <n v="50.001800527494098"/>
    <n v="32.801101359994902"/>
    <n v="0"/>
    <n v="59717"/>
    <n v="29734"/>
    <n v="5960"/>
    <n v="2974"/>
    <n v="13971"/>
    <n v="1343"/>
    <n v="27555"/>
    <n v="2321"/>
    <n v="2028"/>
    <n v="42.454832436295803"/>
    <n v="12.906526788698701"/>
    <n v="40.195652308462698"/>
    <n v="15.287143872923201"/>
    <n v="13.1871519229166"/>
    <n v="49.6125229317188"/>
    <n v="1"/>
    <x v="0"/>
    <n v="1"/>
  </r>
  <r>
    <n v="100093"/>
    <x v="0"/>
    <s v="Nadi"/>
    <x v="2"/>
    <m/>
    <n v="13536.4040179927"/>
    <n v="1"/>
    <n v="649.20000000000005"/>
    <n v="1049.4503116384999"/>
    <n v="9458.2064889288104"/>
    <n v="5.8"/>
    <n v="1.86983414282234"/>
    <n v="54.832970323992903"/>
    <n v="10.040736799464799"/>
    <n v="0.64513328671955195"/>
    <n v="1.6416564841144601E-4"/>
    <n v="1.1750092549585801E-2"/>
    <n v="4"/>
    <n v="6.0269811484936398"/>
    <n v="64.072149475965304"/>
    <n v="21.5289891621143"/>
    <n v="16121"/>
    <n v="7993"/>
    <n v="5550"/>
    <n v="2721"/>
    <n v="3565"/>
    <n v="1220"/>
    <n v="9020"/>
    <n v="3573"/>
    <n v="1899"/>
    <n v="18.366199298754701"/>
    <n v="12.2570471253653"/>
    <n v="36.820574601530502"/>
    <n v="38.006877741777799"/>
    <n v="56.540730709099797"/>
    <n v="64.796571790611296"/>
    <n v="1"/>
    <x v="0"/>
    <n v="1"/>
  </r>
  <r>
    <n v="100098"/>
    <x v="0"/>
    <s v="Nadi"/>
    <x v="2"/>
    <m/>
    <n v="1367.78434246185"/>
    <n v="1"/>
    <n v="7977.18431372549"/>
    <n v="997.03095046994804"/>
    <n v="65.623696937782299"/>
    <n v="5.8"/>
    <n v="1.1160122776663901"/>
    <n v="100.105754917334"/>
    <n v="0"/>
    <n v="32.348181591849603"/>
    <n v="-8.1248509402723397E-4"/>
    <n v="1.4288876515029001"/>
    <n v="3998.1921568627399"/>
    <n v="36.343476522083101"/>
    <n v="7.2269557611473001"/>
    <n v="0"/>
    <n v="16121"/>
    <n v="7993"/>
    <n v="5550"/>
    <n v="2721"/>
    <n v="3565"/>
    <n v="1220"/>
    <n v="9020"/>
    <n v="3573"/>
    <n v="1899"/>
    <n v="37.202540280529398"/>
    <n v="12.896955632603399"/>
    <n v="32.150436978681803"/>
    <n v="26.709402597669001"/>
    <n v="3.8387264308350701"/>
    <n v="45.119224768127502"/>
    <n v="1"/>
    <x v="0"/>
    <n v="1"/>
  </r>
  <r>
    <n v="100099"/>
    <x v="0"/>
    <s v="Tuva River"/>
    <x v="2"/>
    <m/>
    <n v="3839.4545215021899"/>
    <n v="1"/>
    <n v="294"/>
    <n v="59.141066050738097"/>
    <n v="2528.9713347023699"/>
    <n v="5.8"/>
    <n v="2.1175046461148801"/>
    <n v="23.5971754594391"/>
    <n v="4.9289089814758"/>
    <n v="2.7589631787019999"/>
    <n v="-2.2919383317746198E-3"/>
    <n v="1.87604774575682E-2"/>
    <n v="36"/>
    <n v="34.549323564456998"/>
    <n v="12.0576015316234"/>
    <n v="0"/>
    <n v="16121"/>
    <n v="7993"/>
    <n v="5550"/>
    <n v="2721"/>
    <n v="3565"/>
    <n v="1220"/>
    <n v="9020"/>
    <n v="3573"/>
    <n v="1899"/>
    <n v="8.7299029816120708"/>
    <n v="9.7724978363409392"/>
    <n v="32.7398615411945"/>
    <n v="41.718698112360599"/>
    <n v="26.2950586091942"/>
    <n v="47.702407632280902"/>
    <n v="1"/>
    <x v="0"/>
    <n v="1"/>
  </r>
  <r>
    <n v="100117"/>
    <x v="0"/>
    <s v="Sigatoka"/>
    <x v="4"/>
    <m/>
    <n v="10421.758018648899"/>
    <n v="1"/>
    <n v="944.8"/>
    <n v="9.1281401977539094"/>
    <n v="9136.9864599972007"/>
    <n v="6.1"/>
    <n v="2.0869428873412001"/>
    <n v="10.3477791522219"/>
    <n v="28.701887194026899"/>
    <n v="1.7685890173491901"/>
    <n v="-4.2290565907232499E-4"/>
    <n v="2.2210840012384901E-2"/>
    <n v="159"/>
    <n v="57.2761166032316"/>
    <n v="82.235340082783395"/>
    <n v="0"/>
    <n v="23269"/>
    <n v="11321"/>
    <n v="14464"/>
    <n v="7064"/>
    <n v="5317"/>
    <n v="3413"/>
    <n v="13466"/>
    <n v="7387"/>
    <n v="4338"/>
    <n v="11.414357695536699"/>
    <n v="44.902668460439202"/>
    <n v="53.338214038587203"/>
    <n v="45.756750036599797"/>
    <n v="27.065098020052599"/>
    <n v="72.990835300486197"/>
    <n v="1"/>
    <x v="0"/>
    <n v="1"/>
  </r>
  <r>
    <n v="100120"/>
    <x v="0"/>
    <s v="Nasivi River"/>
    <x v="4"/>
    <m/>
    <n v="16736.459850352901"/>
    <n v="1"/>
    <n v="15317.721568627399"/>
    <n v="5369.1148471483702"/>
    <n v="6024.7518433410696"/>
    <n v="6.1"/>
    <n v="1.5333642168631501"/>
    <n v="121.470556380399"/>
    <n v="8.1639701756189709"/>
    <n v="10.947424148781099"/>
    <n v="-1.35740587133315E-4"/>
    <n v="0.22423151717085499"/>
    <n v="4422.1294117647103"/>
    <n v="28.774691522142799"/>
    <n v="154.39196228785099"/>
    <n v="0"/>
    <n v="23269"/>
    <n v="11321"/>
    <n v="14464"/>
    <n v="7064"/>
    <n v="5317"/>
    <n v="3413"/>
    <n v="13466"/>
    <n v="7387"/>
    <n v="4338"/>
    <n v="39.490532704506002"/>
    <n v="14.5202053110027"/>
    <n v="68.027491150339202"/>
    <n v="37.460305532776999"/>
    <n v="97.960659826372606"/>
    <n v="102.98367780999899"/>
    <n v="1"/>
    <x v="0"/>
    <n v="1"/>
  </r>
  <r>
    <n v="100135"/>
    <x v="0"/>
    <s v="Yaqara River"/>
    <x v="4"/>
    <m/>
    <n v="1932.7015061739701"/>
    <n v="1"/>
    <n v="62.019607843137301"/>
    <n v="466.59465363189997"/>
    <n v="293.04286475832498"/>
    <n v="6.1"/>
    <n v="1.80174617661363"/>
    <n v="186.436629796511"/>
    <n v="38.359066209855897"/>
    <n v="10.0197078043422"/>
    <n v="-2.8790400491002502E-3"/>
    <n v="7.8619506804486709E-3"/>
    <n v="29.423529411764701"/>
    <n v="33.833865230972599"/>
    <n v="5.8142046980136204"/>
    <n v="0"/>
    <n v="23269"/>
    <n v="11321"/>
    <n v="14464"/>
    <n v="7064"/>
    <n v="5317"/>
    <n v="3413"/>
    <n v="13466"/>
    <n v="7387"/>
    <n v="4338"/>
    <n v="66.007804378166895"/>
    <n v="14.2344025482461"/>
    <n v="31.114560287981199"/>
    <n v="41.482527041012197"/>
    <n v="9.7022602215758909"/>
    <n v="65.016621790792897"/>
    <n v="1"/>
    <x v="0"/>
    <n v="1"/>
  </r>
  <r>
    <n v="100145"/>
    <x v="0"/>
    <s v="Ba"/>
    <x v="4"/>
    <m/>
    <n v="4692.8192662311203"/>
    <n v="1"/>
    <n v="560.63529411764705"/>
    <n v="228.09659388301"/>
    <n v="2404.4075703817298"/>
    <n v="6.1"/>
    <n v="2.1191124012142999"/>
    <n v="102.381424879782"/>
    <n v="10.7398931460484"/>
    <n v="2.2518466394856702"/>
    <n v="6.7967873668254696E-4"/>
    <n v="2.9269323889632E-2"/>
    <n v="18"/>
    <n v="21.149703875229601"/>
    <n v="35.0787534620248"/>
    <n v="0"/>
    <n v="23269"/>
    <n v="11321"/>
    <n v="14464"/>
    <n v="7064"/>
    <n v="5317"/>
    <n v="3413"/>
    <n v="13466"/>
    <n v="7387"/>
    <n v="4338"/>
    <n v="32.396855055021"/>
    <n v="14.3308924731339"/>
    <n v="36.852758774096301"/>
    <n v="46.238872272871497"/>
    <n v="17.887437550054699"/>
    <n v="59.082726450071"/>
    <n v="1"/>
    <x v="0"/>
    <n v="1"/>
  </r>
  <r>
    <n v="100149"/>
    <x v="0"/>
    <s v="Teidamu Creek"/>
    <x v="5"/>
    <m/>
    <n v="7258.0879810980396"/>
    <n v="1"/>
    <n v="3813.25490196078"/>
    <n v="1971.09566508743"/>
    <n v="1221.90220166021"/>
    <n v="5.4"/>
    <n v="1.51829502500419"/>
    <n v="92.2078236915047"/>
    <n v="6.9414648269048103"/>
    <n v="9.1290264969028492"/>
    <n v="-5.5859749256990899E-3"/>
    <n v="0.12871812155121601"/>
    <n v="1195.7686274509799"/>
    <n v="29.5795705730491"/>
    <n v="32.928980608870603"/>
    <n v="0"/>
    <n v="99264"/>
    <n v="49553"/>
    <n v="21422"/>
    <n v="10387"/>
    <n v="21937"/>
    <n v="4771"/>
    <n v="49602"/>
    <n v="9306"/>
    <n v="7362"/>
    <n v="30.394901720736001"/>
    <n v="11.544044611856499"/>
    <n v="37.434931205511397"/>
    <n v="26.743613971073099"/>
    <n v="46.744836658091103"/>
    <n v="61.1449312669073"/>
    <n v="1"/>
    <x v="0"/>
    <n v="1"/>
  </r>
  <r>
    <n v="100162"/>
    <x v="0"/>
    <s v="Marika Creek"/>
    <x v="5"/>
    <m/>
    <n v="1196.3387524293501"/>
    <n v="1"/>
    <n v="2536.8313725490202"/>
    <n v="998.431454371467"/>
    <n v="48.569812799383499"/>
    <n v="5.4"/>
    <n v="1.2651511179792601"/>
    <n v="95.581244549266401"/>
    <n v="0"/>
    <n v="45.500613480292799"/>
    <n v="2.1056652753453399E-3"/>
    <n v="0.51952148587714997"/>
    <n v="1396.2823529411801"/>
    <n v="51.3419260450761"/>
    <n v="5.7336205948803602"/>
    <n v="0"/>
    <n v="99264"/>
    <n v="49553"/>
    <n v="21422"/>
    <n v="10387"/>
    <n v="21937"/>
    <n v="4771"/>
    <n v="49602"/>
    <n v="9306"/>
    <n v="7362"/>
    <n v="39.633111154198701"/>
    <n v="13.071820357669401"/>
    <n v="33.443681284344599"/>
    <n v="22.949764084661101"/>
    <n v="13.094056344197799"/>
    <n v="48.876973290028701"/>
    <n v="1"/>
    <x v="0"/>
    <n v="1"/>
  </r>
  <r>
    <n v="100166"/>
    <x v="0"/>
    <s v="Vitogo Creek"/>
    <x v="5"/>
    <m/>
    <n v="7576.5898506532303"/>
    <n v="1"/>
    <n v="12813.113725490201"/>
    <n v="2813.50413432902"/>
    <n v="2656.3947754381802"/>
    <n v="5.4"/>
    <n v="1.7123525074817401"/>
    <n v="94.573104370527403"/>
    <n v="19.2186852211819"/>
    <n v="21.1312001768428"/>
    <n v="-2.07316063311909E-4"/>
    <n v="0.41433057940630802"/>
    <n v="6843.4588235294104"/>
    <n v="47.815231956999703"/>
    <n v="31.065372718188801"/>
    <n v="0"/>
    <n v="99264"/>
    <n v="49553"/>
    <n v="21422"/>
    <n v="10387"/>
    <n v="21937"/>
    <n v="4771"/>
    <n v="49602"/>
    <n v="9306"/>
    <n v="7362"/>
    <n v="37.8979029034004"/>
    <n v="12.595805543671"/>
    <n v="39.3668195851874"/>
    <n v="29.651939778742602"/>
    <n v="59.842676730968201"/>
    <n v="71.742057816787806"/>
    <n v="1"/>
    <x v="0"/>
    <n v="1"/>
  </r>
  <r>
    <n v="100001"/>
    <x v="0"/>
    <s v="Nakavika"/>
    <x v="0"/>
    <m/>
    <n v="420.42050078916498"/>
    <n v="1"/>
    <n v="642.35294117647095"/>
    <n v="289.58871115330101"/>
    <n v="25.939619055104"/>
    <n v="5.7"/>
    <n v="1.3264903023590799"/>
    <n v="266.697733373196"/>
    <n v="0"/>
    <n v="34.134414824856698"/>
    <n v="7.7892291929140696E-7"/>
    <n v="0.37433110491240601"/>
    <n v="57.960784313725497"/>
    <n v="46.867425145188903"/>
    <n v="3.5443327421898898"/>
    <n v="0"/>
    <n v="39372"/>
    <n v="19098"/>
    <n v="23540"/>
    <n v="11266"/>
    <n v="9359"/>
    <n v="5567"/>
    <n v="14590"/>
    <n v="9157"/>
    <n v="7405"/>
    <n v="84.588954744878606"/>
    <n v="11.907136004934699"/>
    <n v="32.231072518460401"/>
    <n v="28.365128964372001"/>
    <n v="8.4692060094636101"/>
    <n v="66.224599296843706"/>
    <n v="1"/>
    <x v="0"/>
    <n v="1"/>
  </r>
  <r>
    <n v="100009"/>
    <x v="0"/>
    <s v="Ba"/>
    <x v="0"/>
    <m/>
    <n v="2299.1229034219"/>
    <n v="1"/>
    <n v="6411.4980392156904"/>
    <n v="1722.30354292742"/>
    <n v="195.06405769842399"/>
    <n v="5.7"/>
    <n v="0.91866100610694501"/>
    <n v="79.2146360098738"/>
    <n v="0"/>
    <n v="45.671804298830097"/>
    <n v="-4.4674188946580598E-4"/>
    <n v="0.68322446671725301"/>
    <n v="3062.2274509803901"/>
    <n v="54.7536397461785"/>
    <n v="13.1717230428389"/>
    <n v="0"/>
    <n v="39372"/>
    <n v="19098"/>
    <n v="23540"/>
    <n v="11266"/>
    <n v="9359"/>
    <n v="5567"/>
    <n v="14590"/>
    <n v="9157"/>
    <n v="7405"/>
    <n v="35.073171410159297"/>
    <n v="12.1517489099492"/>
    <n v="35.784967056309803"/>
    <n v="22.2530200558638"/>
    <n v="4.31874914075056"/>
    <n v="43.832662629213097"/>
    <n v="1"/>
    <x v="0"/>
    <n v="1"/>
  </r>
  <r>
    <n v="100010"/>
    <x v="0"/>
    <s v="Ba"/>
    <x v="0"/>
    <m/>
    <n v="6933.0666525259503"/>
    <n v="1"/>
    <n v="15634.6117647059"/>
    <n v="2896.24197099412"/>
    <n v="1619.76653468062"/>
    <n v="5.7"/>
    <n v="1.0163141422151201"/>
    <n v="102.045537650002"/>
    <n v="2.8270208071175298"/>
    <n v="18.490969647458599"/>
    <n v="-3.8020832884344598E-3"/>
    <n v="0.55249431086276501"/>
    <n v="4319.5725490196101"/>
    <n v="41.700737668904999"/>
    <n v="39.534405466891997"/>
    <n v="0"/>
    <n v="39372"/>
    <n v="19098"/>
    <n v="23540"/>
    <n v="11266"/>
    <n v="9359"/>
    <n v="5567"/>
    <n v="14590"/>
    <n v="9157"/>
    <n v="7405"/>
    <n v="34.641754017167699"/>
    <n v="11.6909168191431"/>
    <n v="40.735802565405002"/>
    <n v="23.716540721582501"/>
    <n v="18.743714413386702"/>
    <n v="51.811491414674002"/>
    <n v="1"/>
    <x v="0"/>
    <n v="1"/>
  </r>
  <r>
    <n v="100044"/>
    <x v="0"/>
    <s v="Sabeto"/>
    <x v="1"/>
    <m/>
    <n v="1764.8002004088601"/>
    <n v="1"/>
    <n v="88"/>
    <n v="1.3646725383205001"/>
    <n v="1688.7733084234701"/>
    <n v="6.7"/>
    <n v="2.3772796152953601"/>
    <n v="17.423486439222099"/>
    <n v="83.587063491824907"/>
    <n v="6.7780223139095999E-2"/>
    <n v="6.8320510490157201E-4"/>
    <n v="1.2216680389658299E-2"/>
    <n v="0"/>
    <n v="0"/>
    <n v="3.0350942807365899"/>
    <n v="0"/>
    <n v="4806"/>
    <n v="2267"/>
    <n v="4806"/>
    <n v="2267"/>
    <n v="1089"/>
    <n v="1089"/>
    <n v="3568"/>
    <n v="3568"/>
    <n v="1372"/>
    <n v="28.373943600645301"/>
    <n v="18.561267243565201"/>
    <n v="26.081888276115301"/>
    <n v="59.100163804345101"/>
    <n v="6.84938166875554"/>
    <n v="55.586657837370602"/>
    <n v="1"/>
    <x v="0"/>
    <n v="1"/>
  </r>
  <r>
    <n v="100072"/>
    <x v="0"/>
    <s v="Waya"/>
    <x v="6"/>
    <m/>
    <n v="2189.0976631234798"/>
    <n v="0"/>
    <n v="618.28235294117599"/>
    <n v="118.46761746194299"/>
    <n v="1625.8492167792299"/>
    <n v="6.3"/>
    <n v="4.2063133517987401"/>
    <n v="0.27594092858373498"/>
    <n v="53.974132557609799"/>
    <n v="1.0710473788061401"/>
    <n v="-7.8793415758371404E-5"/>
    <n v="6.9197084726888305E-2"/>
    <n v="339.90588235294098"/>
    <n v="9.1443970424698104"/>
    <n v="20.272685669370201"/>
    <n v="0"/>
    <n v="2910"/>
    <n v="1417"/>
    <n v="2910"/>
    <n v="1417"/>
    <n v="642"/>
    <n v="642"/>
    <n v="2833"/>
    <n v="2833"/>
    <n v="905"/>
    <n v="15.4961076368841"/>
    <n v="15.15255853823"/>
    <n v="31.673348954902401"/>
    <n v="80.516991657832705"/>
    <n v="3.6116828937854102"/>
    <n v="58.5802758726539"/>
    <n v="0"/>
    <x v="1"/>
    <n v="0"/>
  </r>
  <r>
    <n v="100073"/>
    <x v="0"/>
    <s v="Viwa Island"/>
    <x v="6"/>
    <m/>
    <n v="456.59316722077301"/>
    <n v="0"/>
    <n v="250.964705882353"/>
    <n v="22.797840955786601"/>
    <n v="366.26848479436501"/>
    <n v="6.3"/>
    <n v="4.2063133517987401"/>
    <n v="0.27594092858373498"/>
    <n v="0"/>
    <n v="0"/>
    <n v="0"/>
    <n v="0.13466332252722099"/>
    <n v="241.964705882353"/>
    <n v="69.971993678875606"/>
    <n v="16.777540232582901"/>
    <n v="0"/>
    <n v="2910"/>
    <n v="1417"/>
    <n v="2910"/>
    <n v="1417"/>
    <n v="642"/>
    <n v="642"/>
    <n v="2833"/>
    <n v="2833"/>
    <n v="905"/>
    <n v="5.1204802339688497E-3"/>
    <n v="15.15255853823"/>
    <n v="38.540007012669903"/>
    <n v="80.516991657832705"/>
    <n v="3.5902391444637201"/>
    <n v="55.121966733372098"/>
    <n v="0"/>
    <x v="1"/>
    <n v="0"/>
  </r>
  <r>
    <n v="100074"/>
    <x v="0"/>
    <s v="Naviti"/>
    <x v="6"/>
    <m/>
    <n v="3270.7940362849299"/>
    <n v="0"/>
    <n v="1391.9058823529399"/>
    <n v="468.39661039811801"/>
    <n v="2387.7979180611001"/>
    <n v="6.3"/>
    <n v="4.2063133517987401"/>
    <n v="35.750451022046697"/>
    <n v="26.926807226505201"/>
    <n v="9.7197941586056604"/>
    <n v="2.0898464311614202E-3"/>
    <n v="0.10426120917225599"/>
    <n v="1273.76470588235"/>
    <n v="30.725658646643801"/>
    <n v="37.814154746371997"/>
    <n v="0"/>
    <n v="2910"/>
    <n v="1417"/>
    <n v="2910"/>
    <n v="1417"/>
    <n v="642"/>
    <n v="642"/>
    <n v="2833"/>
    <n v="2833"/>
    <n v="905"/>
    <n v="20.3035214014823"/>
    <n v="12.7300085307331"/>
    <n v="38.883080211997402"/>
    <n v="80.516991657832705"/>
    <n v="13.7680705564935"/>
    <n v="66.480668943415594"/>
    <n v="0"/>
    <x v="1"/>
    <n v="0"/>
  </r>
  <r>
    <n v="100111"/>
    <x v="0"/>
    <s v="Sabeto"/>
    <x v="2"/>
    <m/>
    <n v="1192.4694124005"/>
    <n v="1"/>
    <n v="6.4509803921568603"/>
    <n v="11.5034957003964"/>
    <n v="869.59382201743495"/>
    <n v="5.8"/>
    <n v="1.94990256665117"/>
    <n v="87.822619177792205"/>
    <n v="9.1911458628604805"/>
    <n v="0.41211143861281302"/>
    <n v="3.0781354818335601E-4"/>
    <n v="1.3253926512855601E-3"/>
    <n v="6.4509803921568603"/>
    <n v="17.133853300454302"/>
    <n v="2.78605748197069"/>
    <n v="0"/>
    <n v="16121"/>
    <n v="7993"/>
    <n v="5550"/>
    <n v="2721"/>
    <n v="3565"/>
    <n v="1220"/>
    <n v="9020"/>
    <n v="3573"/>
    <n v="1899"/>
    <n v="27.3457372865076"/>
    <n v="14.638005504361001"/>
    <n v="28.305931529900199"/>
    <n v="39.206857564394298"/>
    <n v="4.27748005173357"/>
    <n v="45.5096047747586"/>
    <n v="1"/>
    <x v="0"/>
    <n v="1"/>
  </r>
  <r>
    <n v="100118"/>
    <x v="0"/>
    <s v="Vatutavui"/>
    <x v="4"/>
    <m/>
    <n v="5266.9532701840199"/>
    <n v="1"/>
    <n v="2543.2705882352898"/>
    <n v="2412.0624935216802"/>
    <n v="1465.6967527187601"/>
    <n v="6.1"/>
    <n v="1.4015040043033"/>
    <n v="209.340775908278"/>
    <n v="3.6027728511320198"/>
    <n v="9.8782389866730593"/>
    <n v="-2.8328196405964697E-4"/>
    <n v="0.118303934391254"/>
    <n v="791.862745098039"/>
    <n v="19.271874829664601"/>
    <n v="11.942913661765299"/>
    <n v="0"/>
    <n v="23269"/>
    <n v="11321"/>
    <n v="14464"/>
    <n v="7064"/>
    <n v="5317"/>
    <n v="3413"/>
    <n v="13466"/>
    <n v="7387"/>
    <n v="4338"/>
    <n v="62.634700367914299"/>
    <n v="12.0621654163243"/>
    <n v="30.8308721925283"/>
    <n v="35.484125824082099"/>
    <n v="26.403790649659101"/>
    <n v="66.966261780203197"/>
    <n v="1"/>
    <x v="0"/>
    <n v="1"/>
  </r>
  <r>
    <n v="100130"/>
    <x v="0"/>
    <s v="Waisai Creek"/>
    <x v="4"/>
    <m/>
    <n v="1611.3056867427099"/>
    <n v="1"/>
    <n v="0"/>
    <n v="775.68645630543097"/>
    <n v="95.347612641625602"/>
    <n v="6.1"/>
    <n v="1.5838312258229099"/>
    <n v="238.565563831622"/>
    <n v="10.5273795052049"/>
    <n v="10.984628346208201"/>
    <n v="-1.2247549491458899E-3"/>
    <n v="0"/>
    <n v="0"/>
    <n v="20.289805675203802"/>
    <n v="9.9637781416380697"/>
    <n v="0"/>
    <n v="23269"/>
    <n v="11321"/>
    <n v="14464"/>
    <n v="7064"/>
    <n v="5317"/>
    <n v="3413"/>
    <n v="13466"/>
    <n v="7387"/>
    <n v="4338"/>
    <n v="73.118590079811696"/>
    <n v="12.7612118936117"/>
    <n v="30.264153436680399"/>
    <n v="38.216651037828697"/>
    <n v="20.102478785214899"/>
    <n v="69.785234093258893"/>
    <n v="1"/>
    <x v="0"/>
    <n v="1"/>
  </r>
  <r>
    <n v="100131"/>
    <x v="0"/>
    <s v="Wainacibayawa Creek"/>
    <x v="4"/>
    <m/>
    <n v="2280.1674777336002"/>
    <n v="1"/>
    <n v="1902.9137254902"/>
    <n v="1441.38551202447"/>
    <n v="411.423337277423"/>
    <n v="6.1"/>
    <n v="0.89059844283240797"/>
    <n v="169.75620108731499"/>
    <n v="0"/>
    <n v="15.438553029542501"/>
    <n v="-5.0456469911762999E-4"/>
    <n v="0.20446474537409801"/>
    <n v="501.47058823529397"/>
    <n v="19.222709857992701"/>
    <n v="6.2703998065783697"/>
    <n v="0"/>
    <n v="23269"/>
    <n v="11321"/>
    <n v="14464"/>
    <n v="7064"/>
    <n v="5317"/>
    <n v="3413"/>
    <n v="13466"/>
    <n v="7387"/>
    <n v="4338"/>
    <n v="52.045350271435296"/>
    <n v="12.585903202914899"/>
    <n v="29.4078959829091"/>
    <n v="27.827220196238201"/>
    <n v="17.1418805926819"/>
    <n v="55.603300098471699"/>
    <n v="1"/>
    <x v="0"/>
    <n v="1"/>
  </r>
  <r>
    <n v="100144"/>
    <x v="0"/>
    <s v="Rabulu"/>
    <x v="4"/>
    <m/>
    <n v="1797.7337358176001"/>
    <n v="1"/>
    <n v="1383.25490196078"/>
    <n v="921.22915176181402"/>
    <n v="100.60903689513"/>
    <n v="6.1"/>
    <n v="1.3759860043688199"/>
    <n v="337.13116208106402"/>
    <n v="5.6090532507674098"/>
    <n v="12.852816974528"/>
    <n v="0"/>
    <n v="0.18851370713486901"/>
    <n v="607.16862745098001"/>
    <n v="22.2820289493744"/>
    <n v="0.53973744533463996"/>
    <n v="0"/>
    <n v="23269"/>
    <n v="11321"/>
    <n v="14464"/>
    <n v="7064"/>
    <n v="5317"/>
    <n v="3413"/>
    <n v="13466"/>
    <n v="7387"/>
    <n v="4338"/>
    <n v="100"/>
    <n v="12.783904402335001"/>
    <n v="28.3651317187982"/>
    <n v="35.101689358236698"/>
    <n v="25.667113294700702"/>
    <n v="80.767135509628204"/>
    <n v="1"/>
    <x v="0"/>
    <n v="1"/>
  </r>
  <r>
    <n v="100147"/>
    <x v="0"/>
    <s v="Nakavika"/>
    <x v="5"/>
    <m/>
    <n v="1229.17494325289"/>
    <n v="1"/>
    <n v="1448.8745098039201"/>
    <n v="699.05183932352895"/>
    <n v="209.024409608442"/>
    <n v="5.4"/>
    <n v="1.30904135331196"/>
    <n v="148.64893123267399"/>
    <n v="1.5732819127964299"/>
    <n v="28.3913443258201"/>
    <n v="3.2207351537363502E-4"/>
    <n v="0.28879066958732202"/>
    <n v="390.33333333333297"/>
    <n v="42.074329110235603"/>
    <n v="45.801796907925798"/>
    <n v="0"/>
    <n v="99264"/>
    <n v="49553"/>
    <n v="21422"/>
    <n v="10387"/>
    <n v="21937"/>
    <n v="4771"/>
    <n v="49602"/>
    <n v="9306"/>
    <n v="7362"/>
    <n v="50.193939227984998"/>
    <n v="11.810161254305401"/>
    <n v="42.298225260796301"/>
    <n v="23.6075439470664"/>
    <n v="31.504301128078801"/>
    <n v="63.765668327292801"/>
    <n v="1"/>
    <x v="0"/>
    <n v="1"/>
  </r>
  <r>
    <n v="100148"/>
    <x v="0"/>
    <s v="Lawaki"/>
    <x v="5"/>
    <m/>
    <n v="2981.2513901986599"/>
    <n v="1"/>
    <n v="15052.576470588199"/>
    <n v="1013.37233946529"/>
    <n v="894.31877697317498"/>
    <n v="5.4"/>
    <n v="0.84234473486761097"/>
    <n v="55.6395392475807"/>
    <n v="43.021349206433499"/>
    <n v="14.95862080034"/>
    <n v="-4.2323779175118797E-3"/>
    <n v="1.23702457545801"/>
    <n v="4213.6274509803898"/>
    <n v="31.2580682693992"/>
    <n v="31.0214381873067"/>
    <n v="0"/>
    <n v="99264"/>
    <n v="49553"/>
    <n v="21422"/>
    <n v="10387"/>
    <n v="21937"/>
    <n v="4771"/>
    <n v="49602"/>
    <n v="9306"/>
    <n v="7362"/>
    <n v="31.8991866135942"/>
    <n v="13.029499186121599"/>
    <n v="37.4407862644006"/>
    <n v="16.6131946313645"/>
    <n v="19.2340037955877"/>
    <n v="47.286668196427399"/>
    <n v="1"/>
    <x v="0"/>
    <n v="1"/>
  </r>
  <r>
    <n v="100150"/>
    <x v="0"/>
    <s v="Wayasewa"/>
    <x v="5"/>
    <m/>
    <n v="625.70091005343204"/>
    <n v="0"/>
    <n v="167.59215686274499"/>
    <n v="60.274468858953703"/>
    <n v="350.41904868776697"/>
    <n v="5.4"/>
    <n v="4.2063133517987401"/>
    <n v="0.27594092858373498"/>
    <n v="0"/>
    <n v="1.42637704393874"/>
    <n v="2.7875957824653398E-9"/>
    <n v="6.5622532701552605E-2"/>
    <n v="53.819607843137199"/>
    <n v="4.8387054320397596"/>
    <n v="4.9114928780469702"/>
    <n v="0"/>
    <n v="99264"/>
    <n v="49553"/>
    <n v="21422"/>
    <n v="10387"/>
    <n v="21937"/>
    <n v="4771"/>
    <n v="49602"/>
    <n v="9306"/>
    <n v="7362"/>
    <n v="0.40653770714413301"/>
    <n v="15.15255853823"/>
    <n v="27.2207350678575"/>
    <n v="67.028755113255301"/>
    <n v="1.53430706343393"/>
    <n v="44.5371573959684"/>
    <n v="0"/>
    <x v="0"/>
    <n v="1"/>
  </r>
  <r>
    <n v="100151"/>
    <x v="0"/>
    <s v="Kuata"/>
    <x v="5"/>
    <m/>
    <n v="131.99758838620301"/>
    <n v="0"/>
    <n v="16.329411764705899"/>
    <n v="7.2753732627240399"/>
    <n v="93.3577749841551"/>
    <n v="5.4"/>
    <n v="4.2063133517987401"/>
    <n v="0.27594092858373498"/>
    <n v="0"/>
    <n v="2.2361607162526398"/>
    <n v="0"/>
    <n v="3.03089316347777E-2"/>
    <n v="4.5647058823529401"/>
    <n v="17.492071887521298"/>
    <n v="2.6229743339239402"/>
    <n v="0"/>
    <n v="99264"/>
    <n v="49553"/>
    <n v="21422"/>
    <n v="10387"/>
    <n v="21937"/>
    <n v="4771"/>
    <n v="49602"/>
    <n v="9306"/>
    <n v="7362"/>
    <n v="0.63443054393360498"/>
    <n v="15.15255853823"/>
    <n v="28.226328379187699"/>
    <n v="67.028755113255301"/>
    <n v="0.440630910828262"/>
    <n v="44.593081394174"/>
    <n v="0"/>
    <x v="0"/>
    <n v="1"/>
  </r>
  <r>
    <n v="100152"/>
    <x v="0"/>
    <s v="Musuniwai Creek"/>
    <x v="5"/>
    <m/>
    <n v="1663.6920987668"/>
    <n v="1"/>
    <n v="45764.039215686302"/>
    <n v="658.25109980613797"/>
    <n v="242.44286494262599"/>
    <n v="5.4"/>
    <n v="4.2702011489034603E-2"/>
    <n v="90.848379742182203"/>
    <n v="3.6414880429465302"/>
    <n v="19.255231059823899"/>
    <n v="5.2556759793657905E-4"/>
    <n v="6.7393417424739104"/>
    <n v="4881.6431372548996"/>
    <n v="21.298084660565198"/>
    <n v="9.6864941888786706"/>
    <n v="0"/>
    <n v="99264"/>
    <n v="49553"/>
    <n v="21422"/>
    <n v="10387"/>
    <n v="21937"/>
    <n v="4771"/>
    <n v="49602"/>
    <n v="9306"/>
    <n v="7362"/>
    <n v="31.938547586893701"/>
    <n v="12.9740941713347"/>
    <n v="32.163071070755102"/>
    <n v="4.6290055157196397"/>
    <n v="19.929873651126702"/>
    <n v="40.653836798331902"/>
    <n v="1"/>
    <x v="0"/>
    <n v="1"/>
  </r>
  <r>
    <n v="100155"/>
    <x v="0"/>
    <s v="Sabeto"/>
    <x v="5"/>
    <m/>
    <n v="6185.2505482514698"/>
    <n v="1"/>
    <n v="5534.4470588235299"/>
    <n v="1856.56270548368"/>
    <n v="3291.15306534706"/>
    <n v="5.4"/>
    <n v="1.82749052311531"/>
    <n v="65.768645445553005"/>
    <n v="58.562184644851598"/>
    <n v="15.2760133603292"/>
    <n v="8.5828761424683699E-5"/>
    <n v="0.219221439589878"/>
    <n v="2585.8000000000002"/>
    <n v="44.630956534199797"/>
    <n v="68.272507319329605"/>
    <n v="0"/>
    <n v="99264"/>
    <n v="49553"/>
    <n v="21422"/>
    <n v="10387"/>
    <n v="21937"/>
    <n v="4771"/>
    <n v="49602"/>
    <n v="9306"/>
    <n v="7362"/>
    <n v="39.216300849769397"/>
    <n v="13.086293137489999"/>
    <n v="48.303007224774902"/>
    <n v="31.377505101119102"/>
    <n v="25.428791829424199"/>
    <n v="62.964759257030998"/>
    <n v="1"/>
    <x v="0"/>
    <n v="1"/>
  </r>
  <r>
    <n v="100161"/>
    <x v="0"/>
    <s v="Tavarau"/>
    <x v="5"/>
    <m/>
    <n v="2560.0072856213701"/>
    <n v="1"/>
    <n v="3215.9058823529399"/>
    <n v="1047.2612629550599"/>
    <n v="302.95050211880402"/>
    <n v="5.4"/>
    <n v="1.4656703902944099"/>
    <n v="228.49089192555101"/>
    <n v="19.581868322265699"/>
    <n v="10.1579261929617"/>
    <n v="-1.22234296468048E-3"/>
    <n v="0.30777136674641797"/>
    <n v="668.61568627451004"/>
    <n v="25.108888571877198"/>
    <n v="5.3826718905998696"/>
    <n v="0"/>
    <n v="99264"/>
    <n v="49553"/>
    <n v="21422"/>
    <n v="10387"/>
    <n v="21937"/>
    <n v="4771"/>
    <n v="49602"/>
    <n v="9306"/>
    <n v="7362"/>
    <n v="72.598833647572903"/>
    <n v="11.7113007578835"/>
    <n v="29.946004603430499"/>
    <n v="25.9549322810315"/>
    <n v="20.7406490087651"/>
    <n v="64.380688119473405"/>
    <n v="1"/>
    <x v="0"/>
    <n v="1"/>
  </r>
  <r>
    <n v="100163"/>
    <x v="0"/>
    <s v="Vuda"/>
    <x v="5"/>
    <m/>
    <n v="7618.5808645029902"/>
    <n v="1"/>
    <n v="8547.3686274509801"/>
    <n v="1909.36613022505"/>
    <n v="3938.84978736318"/>
    <n v="5.4"/>
    <n v="1.40156836306471"/>
    <n v="73.956965065504903"/>
    <n v="74.892938262532496"/>
    <n v="11.763654322341599"/>
    <n v="-3.5684933418397998E-4"/>
    <n v="0.27486816127167402"/>
    <n v="3307.3529411764698"/>
    <n v="41.164260399652903"/>
    <n v="88.187917850752001"/>
    <n v="0"/>
    <n v="99264"/>
    <n v="49553"/>
    <n v="21422"/>
    <n v="10387"/>
    <n v="21937"/>
    <n v="4771"/>
    <n v="49602"/>
    <n v="9306"/>
    <n v="7362"/>
    <n v="45.127727881681999"/>
    <n v="12.9304980699544"/>
    <n v="52.898464576648401"/>
    <n v="24.994239718519299"/>
    <n v="34.981862942653201"/>
    <n v="68.373117275782903"/>
    <n v="1"/>
    <x v="0"/>
    <n v="1"/>
  </r>
  <r>
    <n v="100167"/>
    <x v="0"/>
    <s v="Nanuya Levu"/>
    <x v="7"/>
    <m/>
    <n v="136.20715973919999"/>
    <n v="0"/>
    <n v="54.9882352941177"/>
    <n v="10.5341403478286"/>
    <n v="96.981221614392197"/>
    <n v="6.1"/>
    <n v="4.2063133517987401"/>
    <n v="0.27594092858373498"/>
    <n v="0"/>
    <n v="11.498146988255399"/>
    <n v="1.1794607754963901E-2"/>
    <n v="9.8909027050078105E-2"/>
    <n v="33.9882352941177"/>
    <n v="59.483258122607097"/>
    <n v="4.22489427956077"/>
    <n v="0"/>
    <n v="2226"/>
    <n v="1061"/>
    <n v="2226"/>
    <n v="1061"/>
    <n v="567"/>
    <n v="567"/>
    <n v="2191"/>
    <n v="2191"/>
    <n v="641"/>
    <n v="3.2509368282837601"/>
    <n v="15.15255853823"/>
    <n v="33.992981239958297"/>
    <n v="77.519605759037802"/>
    <n v="8.0261435079921597"/>
    <n v="55.1768903494008"/>
    <n v="0"/>
    <x v="1"/>
    <n v="0"/>
  </r>
  <r>
    <n v="100168"/>
    <x v="0"/>
    <s v="Nacula Island"/>
    <x v="7"/>
    <m/>
    <n v="2119.4044023595602"/>
    <n v="0"/>
    <n v="761.89803921568603"/>
    <n v="543.56230548306496"/>
    <n v="677.49114865229603"/>
    <n v="6.1"/>
    <n v="4.2063133517987401"/>
    <n v="0.27594092858373498"/>
    <n v="27.254735066599402"/>
    <n v="8.4042066130264104"/>
    <n v="8.6978502133139301E-4"/>
    <n v="8.8074281340562804E-2"/>
    <n v="673.48627450980405"/>
    <n v="13.640856138629699"/>
    <n v="30.973304068839902"/>
    <n v="0"/>
    <n v="2226"/>
    <n v="1061"/>
    <n v="2226"/>
    <n v="1061"/>
    <n v="567"/>
    <n v="567"/>
    <n v="2191"/>
    <n v="2191"/>
    <n v="641"/>
    <n v="10.041149102933799"/>
    <n v="15.15255853823"/>
    <n v="34.990304130111497"/>
    <n v="77.519605759037802"/>
    <n v="15.9164119340701"/>
    <n v="61.448011785753302"/>
    <n v="0"/>
    <x v="1"/>
    <n v="0"/>
  </r>
  <r>
    <n v="100170"/>
    <x v="0"/>
    <s v="Matacawa Levu"/>
    <x v="7"/>
    <m/>
    <n v="954.83052471773499"/>
    <n v="0"/>
    <n v="246.15294117647099"/>
    <n v="161.666003271725"/>
    <n v="462.23904791204802"/>
    <n v="6.1"/>
    <n v="4.2063133517987401"/>
    <n v="0.27594092858373498"/>
    <n v="28.908245090500401"/>
    <n v="12.9309315512004"/>
    <n v="-1.9639340197788799E-4"/>
    <n v="6.31603923702201E-2"/>
    <n v="146.90588235294101"/>
    <n v="31.962859154448999"/>
    <n v="14.559969431882401"/>
    <n v="0"/>
    <n v="2226"/>
    <n v="1061"/>
    <n v="2226"/>
    <n v="1061"/>
    <n v="567"/>
    <n v="567"/>
    <n v="2191"/>
    <n v="2191"/>
    <n v="641"/>
    <n v="11.779517530111001"/>
    <n v="15.15255853823"/>
    <n v="33.116313762707001"/>
    <n v="77.519605759037802"/>
    <n v="11.985953779719299"/>
    <n v="59.821579747922101"/>
    <n v="0"/>
    <x v="1"/>
    <n v="0"/>
  </r>
  <r>
    <n v="100171"/>
    <x v="0"/>
    <s v="Yasawa Island"/>
    <x v="7"/>
    <m/>
    <n v="3078.6770422946101"/>
    <n v="0"/>
    <n v="550.17647058823502"/>
    <n v="1333.2297878199599"/>
    <n v="792.75233726428701"/>
    <n v="6.1"/>
    <n v="4.2063133517987401"/>
    <n v="0.27594092858373498"/>
    <n v="9.9415317220572295"/>
    <n v="11.2350055861871"/>
    <n v="3.4263953078188898E-4"/>
    <n v="4.3782843553363801E-2"/>
    <n v="491.32156862745097"/>
    <n v="14.5942046607364"/>
    <n v="93.903664233380695"/>
    <n v="4.2188782230081197"/>
    <n v="2226"/>
    <n v="1061"/>
    <n v="2226"/>
    <n v="1061"/>
    <n v="567"/>
    <n v="567"/>
    <n v="2191"/>
    <n v="2191"/>
    <n v="641"/>
    <n v="5.9650028916545503"/>
    <n v="15.15255853823"/>
    <n v="49.927129092993802"/>
    <n v="77.519605759037802"/>
    <n v="13.480881768963799"/>
    <n v="64.818071220351996"/>
    <n v="0"/>
    <x v="1"/>
    <n v="0"/>
  </r>
  <r>
    <n v="100172"/>
    <x v="0"/>
    <s v="Tavewa"/>
    <x v="7"/>
    <m/>
    <n v="153.06118123888299"/>
    <n v="0"/>
    <n v="128.058823529412"/>
    <n v="28.370153495567202"/>
    <n v="75.402229096488099"/>
    <n v="6.1"/>
    <n v="4.2063133517987401"/>
    <n v="0.27594092858373498"/>
    <n v="0"/>
    <n v="19.031868261437001"/>
    <n v="0"/>
    <n v="0.20497954811768801"/>
    <n v="88.729411764705901"/>
    <n v="45.451149432669503"/>
    <n v="5.9371649057695004"/>
    <n v="0"/>
    <n v="2226"/>
    <n v="1061"/>
    <n v="2226"/>
    <n v="1061"/>
    <n v="567"/>
    <n v="567"/>
    <n v="2191"/>
    <n v="2191"/>
    <n v="641"/>
    <n v="5.3611515297369499"/>
    <n v="15.15255853823"/>
    <n v="32.689837844143803"/>
    <n v="77.519605759037802"/>
    <n v="7.11061795185908"/>
    <n v="55.133508649203101"/>
    <n v="0"/>
    <x v="1"/>
    <n v="0"/>
  </r>
  <r>
    <n v="100173"/>
    <x v="0"/>
    <s v="Yaqeta"/>
    <x v="7"/>
    <m/>
    <n v="716.95481656412096"/>
    <n v="0"/>
    <n v="184.10588235294099"/>
    <n v="119.27503868077901"/>
    <n v="392.13998679838198"/>
    <n v="6.1"/>
    <n v="4.2063133517987401"/>
    <n v="0.27594092858373498"/>
    <n v="0"/>
    <n v="15.1386885705124"/>
    <n v="9.7958815429617999E-4"/>
    <n v="6.2913227074242697E-2"/>
    <n v="178.10588235294099"/>
    <n v="28.1250677026235"/>
    <n v="21.059978112015099"/>
    <n v="0"/>
    <n v="2226"/>
    <n v="1061"/>
    <n v="2226"/>
    <n v="1061"/>
    <n v="567"/>
    <n v="567"/>
    <n v="2191"/>
    <n v="2191"/>
    <n v="641"/>
    <n v="4.2663430271794196"/>
    <n v="15.15255853823"/>
    <n v="34.319920395990003"/>
    <n v="77.519605759037802"/>
    <n v="6.7114093181272096"/>
    <n v="55.187934815425798"/>
    <n v="0"/>
    <x v="1"/>
    <n v="0"/>
  </r>
  <r>
    <n v="100064"/>
    <x v="0"/>
    <s v="Nadi"/>
    <x v="3"/>
    <s v="Malakua"/>
    <n v="3294.62804979364"/>
    <n v="1"/>
    <n v="4672.5058823529398"/>
    <n v="1453.67208394201"/>
    <n v="515.20080922504496"/>
    <n v="4.9000000000000004"/>
    <n v="1.2018121942847"/>
    <n v="104.142220101199"/>
    <n v="24.267944554680199"/>
    <n v="19.5883748672642"/>
    <n v="2.7023753364925599E-3"/>
    <n v="0.34746378767951602"/>
    <n v="2467.2470588235301"/>
    <n v="37.814922201239"/>
    <n v="52.4760693678911"/>
    <n v="0"/>
    <n v="59717"/>
    <n v="29734"/>
    <n v="5960"/>
    <n v="2974"/>
    <n v="13971"/>
    <n v="1343"/>
    <n v="27555"/>
    <n v="2321"/>
    <n v="2028"/>
    <n v="41.580137495647598"/>
    <n v="12.1278276308041"/>
    <n v="43.493344381879801"/>
    <n v="14.507043354039199"/>
    <n v="25.7245867866997"/>
    <n v="54.9731758596281"/>
    <n v="1"/>
    <x v="0"/>
    <n v="1"/>
  </r>
  <r>
    <n v="100110"/>
    <x v="0"/>
    <s v="Nadi"/>
    <x v="2"/>
    <s v="Malakua"/>
    <n v="2542.3102872934701"/>
    <n v="1"/>
    <n v="369.72941176470601"/>
    <n v="465.76276594144798"/>
    <n v="1113.55767185185"/>
    <n v="5.8"/>
    <n v="1.9851201340076099"/>
    <n v="76.853716369443006"/>
    <n v="0"/>
    <n v="3.24946161419824"/>
    <n v="2.4940043673725102E-3"/>
    <n v="3.5630468214321698E-2"/>
    <n v="96"/>
    <n v="11.7689929258813"/>
    <n v="1.64699460191016"/>
    <n v="0"/>
    <n v="16121"/>
    <n v="7993"/>
    <n v="5550"/>
    <n v="2721"/>
    <n v="3565"/>
    <n v="1220"/>
    <n v="9020"/>
    <n v="3573"/>
    <n v="1899"/>
    <n v="22.4725539598899"/>
    <n v="10.229857173659401"/>
    <n v="27.2560669505358"/>
    <n v="39.7346607633147"/>
    <n v="6.2764306167257198"/>
    <n v="42.387827785650202"/>
    <n v="1"/>
    <x v="0"/>
    <n v="1"/>
  </r>
  <r>
    <n v="100063"/>
    <x v="0"/>
    <s v="Nadi"/>
    <x v="3"/>
    <s v="Masi"/>
    <n v="1517.28037894607"/>
    <n v="1"/>
    <n v="2621.62352941176"/>
    <n v="773.24936252831401"/>
    <n v="287.10454482151198"/>
    <n v="4.9000000000000004"/>
    <n v="1.26624930268847"/>
    <n v="94.885718358592101"/>
    <n v="0"/>
    <n v="22.3772232225244"/>
    <n v="1.1274550748978601E-2"/>
    <n v="0.42332173645587901"/>
    <n v="1175.5803921568599"/>
    <n v="39.0242992249865"/>
    <n v="31.257618032726199"/>
    <n v="0"/>
    <n v="59717"/>
    <n v="29734"/>
    <n v="5960"/>
    <n v="2974"/>
    <n v="13971"/>
    <n v="1343"/>
    <n v="27555"/>
    <n v="2321"/>
    <n v="2028"/>
    <n v="32.937629249475997"/>
    <n v="12.0439048680042"/>
    <n v="38.296826458219002"/>
    <n v="15.4727577544821"/>
    <n v="4.2140164567202403"/>
    <n v="41.186053914760599"/>
    <n v="1"/>
    <x v="0"/>
    <n v="1"/>
  </r>
  <r>
    <n v="100105"/>
    <x v="0"/>
    <s v="Nadi"/>
    <x v="2"/>
    <s v="Masi"/>
    <n v="113.594435734784"/>
    <n v="1"/>
    <n v="85.082352941176495"/>
    <n v="64.842434858302795"/>
    <n v="23.5724191055597"/>
    <n v="5.8"/>
    <n v="1.28239141510558"/>
    <n v="115.517566053949"/>
    <n v="0"/>
    <n v="14.188659819216999"/>
    <n v="-4.60761369540465E-8"/>
    <n v="0.18350526005742601"/>
    <n v="6.6117647058823499"/>
    <n v="23.016313754328898"/>
    <n v="0"/>
    <n v="0"/>
    <n v="16121"/>
    <n v="7993"/>
    <n v="5550"/>
    <n v="2721"/>
    <n v="3565"/>
    <n v="1220"/>
    <n v="9020"/>
    <n v="3573"/>
    <n v="1899"/>
    <n v="36.429953536350503"/>
    <n v="12.527204476067"/>
    <n v="28.2746700932408"/>
    <n v="29.2029149997385"/>
    <n v="0.35661440717137499"/>
    <n v="42.716543005027297"/>
    <n v="1"/>
    <x v="0"/>
    <n v="1"/>
  </r>
  <r>
    <n v="100108"/>
    <x v="0"/>
    <s v="Nadi"/>
    <x v="2"/>
    <s v="Masi"/>
    <n v="1523.3516327577499"/>
    <n v="1"/>
    <n v="0"/>
    <n v="19.480151979765001"/>
    <n v="742.86830299757298"/>
    <n v="5.8"/>
    <n v="2.0147377299452098"/>
    <n v="40.080591835468297"/>
    <n v="2.4607530821390502"/>
    <n v="1.6773912995232201E-2"/>
    <n v="2.9463323025960999E-3"/>
    <n v="0"/>
    <n v="0"/>
    <n v="0.83178320178237897"/>
    <n v="0"/>
    <n v="0"/>
    <n v="16121"/>
    <n v="7993"/>
    <n v="5550"/>
    <n v="2721"/>
    <n v="3565"/>
    <n v="1220"/>
    <n v="9020"/>
    <n v="3573"/>
    <n v="1899"/>
    <n v="11.906842187958899"/>
    <n v="9.9135241898568101"/>
    <n v="25.291106711603799"/>
    <n v="40.1785375854124"/>
    <n v="3.5702132020410602"/>
    <n v="36.344089550749203"/>
    <n v="1"/>
    <x v="0"/>
    <n v="1"/>
  </r>
  <r>
    <n v="100046"/>
    <x v="0"/>
    <s v="Sigatoka"/>
    <x v="1"/>
    <s v="Mbusa"/>
    <n v="6151.0444762712104"/>
    <n v="1"/>
    <n v="399.51372549019601"/>
    <n v="125.140910060461"/>
    <n v="5496.8204630753398"/>
    <n v="6.7"/>
    <n v="1.8597615974827699"/>
    <n v="15.210555246054099"/>
    <n v="0"/>
    <n v="0.66322526476273003"/>
    <n v="-2.8722689348014102E-4"/>
    <n v="1.5912884896653101E-2"/>
    <n v="0"/>
    <n v="16.234320672774601"/>
    <n v="34.8149238982406"/>
    <n v="0.83312631856223895"/>
    <n v="4806"/>
    <n v="2267"/>
    <n v="4806"/>
    <n v="2267"/>
    <n v="1089"/>
    <n v="1089"/>
    <n v="3568"/>
    <n v="3568"/>
    <n v="1372"/>
    <n v="4.3944897618822303"/>
    <n v="13.883620711336301"/>
    <n v="35.947671979248199"/>
    <n v="51.344157759526297"/>
    <n v="2.7154043950984699"/>
    <n v="43.314137842836601"/>
    <n v="1"/>
    <x v="0"/>
    <n v="1"/>
  </r>
  <r>
    <n v="100092"/>
    <x v="0"/>
    <s v="Sigatoka"/>
    <x v="2"/>
    <s v="Nadevo"/>
    <n v="372.51169330108399"/>
    <n v="1"/>
    <n v="0"/>
    <n v="4.0904837402343697"/>
    <n v="143.63663447888001"/>
    <n v="5.8"/>
    <n v="1.95392682082314"/>
    <n v="13.2849087449903"/>
    <n v="1.9936591559260299"/>
    <n v="0"/>
    <n v="4.8852136370382904E-3"/>
    <n v="0"/>
    <n v="0"/>
    <n v="0"/>
    <n v="0"/>
    <n v="0"/>
    <n v="16121"/>
    <n v="7993"/>
    <n v="5550"/>
    <n v="2721"/>
    <n v="3565"/>
    <n v="1220"/>
    <n v="9020"/>
    <n v="3573"/>
    <n v="1899"/>
    <n v="4.2313493953778796"/>
    <n v="23.1862485492743"/>
    <n v="25.186081043376301"/>
    <n v="39.267168777935403"/>
    <n v="0.226349631884247"/>
    <n v="36.838878959139301"/>
    <n v="1"/>
    <x v="0"/>
    <n v="1"/>
  </r>
  <r>
    <n v="100006"/>
    <x v="0"/>
    <s v="Ba"/>
    <x v="0"/>
    <s v="Nadrau"/>
    <n v="6312.6615582893801"/>
    <n v="1"/>
    <n v="1236.1764705882399"/>
    <n v="988.54949234818901"/>
    <n v="1596.3133760313201"/>
    <n v="5.7"/>
    <n v="1.5955514953102501"/>
    <n v="74.894517684281695"/>
    <n v="4.6284860507560399"/>
    <n v="6.9547109371520799"/>
    <n v="-8.2089269165309606E-3"/>
    <n v="4.7977106407109303E-2"/>
    <n v="296.47058823529397"/>
    <n v="37.220415704570797"/>
    <n v="24.4473331356572"/>
    <n v="0"/>
    <n v="39372"/>
    <n v="19098"/>
    <n v="23540"/>
    <n v="11266"/>
    <n v="9359"/>
    <n v="5567"/>
    <n v="14590"/>
    <n v="9157"/>
    <n v="7405"/>
    <n v="24.257467572499401"/>
    <n v="11.401483279432"/>
    <n v="36.228123611677603"/>
    <n v="32.397530092696002"/>
    <n v="16.846577954219001"/>
    <n v="48.452473004209601"/>
    <n v="1"/>
    <x v="0"/>
    <n v="1"/>
  </r>
  <r>
    <n v="100040"/>
    <x v="0"/>
    <s v="Ba"/>
    <x v="1"/>
    <s v="Nadrau"/>
    <n v="5448.7787400529196"/>
    <n v="1"/>
    <n v="1029.5686274509801"/>
    <n v="546.08550227651904"/>
    <n v="3394.3298099018598"/>
    <n v="6.7"/>
    <n v="2.1234244646934002"/>
    <n v="53.359905213896198"/>
    <n v="8.2667305749205493"/>
    <n v="1.34391879544701"/>
    <n v="-2.5205377203222699E-3"/>
    <n v="4.6293734019935598E-2"/>
    <n v="22.517647058823499"/>
    <n v="7.9995119346839196"/>
    <n v="15.3511429999139"/>
    <n v="0"/>
    <n v="4806"/>
    <n v="2267"/>
    <n v="4806"/>
    <n v="2267"/>
    <n v="1089"/>
    <n v="1089"/>
    <n v="3568"/>
    <n v="3568"/>
    <n v="1372"/>
    <n v="17.646783008019401"/>
    <n v="13.0029924249686"/>
    <n v="30.2135075665885"/>
    <n v="55.295654560591103"/>
    <n v="16.336273928989399"/>
    <n v="52.998084595662803"/>
    <n v="1"/>
    <x v="0"/>
    <n v="1"/>
  </r>
  <r>
    <n v="100039"/>
    <x v="0"/>
    <s v="Ba"/>
    <x v="1"/>
    <s v="Nainamau"/>
    <n v="3041.6492989665899"/>
    <n v="1"/>
    <n v="155.137254901961"/>
    <n v="215.62830036546799"/>
    <n v="1689.7005424906599"/>
    <n v="6.7"/>
    <n v="1.8669295596956399"/>
    <n v="91.286493335587295"/>
    <n v="16.292575164013002"/>
    <n v="2.0475097859804601"/>
    <n v="-6.6108797579839996E-4"/>
    <n v="1.24960584587756E-2"/>
    <n v="6"/>
    <n v="18.116120898097201"/>
    <n v="8.5274526576472098"/>
    <n v="0"/>
    <n v="4806"/>
    <n v="2267"/>
    <n v="4806"/>
    <n v="2267"/>
    <n v="1089"/>
    <n v="1089"/>
    <n v="3568"/>
    <n v="3568"/>
    <n v="1372"/>
    <n v="30.778493776987801"/>
    <n v="11.8730363165462"/>
    <n v="29.761279144447101"/>
    <n v="51.4515835038261"/>
    <n v="13.457015530758101"/>
    <n v="54.928563309026103"/>
    <n v="1"/>
    <x v="0"/>
    <n v="1"/>
  </r>
  <r>
    <n v="100133"/>
    <x v="0"/>
    <s v="Ba"/>
    <x v="4"/>
    <s v="Nainamau"/>
    <n v="2446.4377230415398"/>
    <n v="1"/>
    <n v="255.21568627451001"/>
    <n v="0.76806350097656295"/>
    <n v="1343.80911071429"/>
    <n v="6.1"/>
    <n v="1.94486909085495"/>
    <n v="82.912300945680101"/>
    <n v="12.432831425648001"/>
    <n v="0.265076229390667"/>
    <n v="2.7025311731747898E-3"/>
    <n v="2.5558730781635002E-2"/>
    <n v="68"/>
    <n v="0"/>
    <n v="0"/>
    <n v="0"/>
    <n v="23269"/>
    <n v="11321"/>
    <n v="14464"/>
    <n v="7064"/>
    <n v="5317"/>
    <n v="3413"/>
    <n v="13466"/>
    <n v="7387"/>
    <n v="4338"/>
    <n v="26.836785939526798"/>
    <n v="15.857626709858399"/>
    <n v="25.352443491404799"/>
    <n v="43.627500065719197"/>
    <n v="9.6654712800410003"/>
    <n v="48.535930994620102"/>
    <n v="1"/>
    <x v="0"/>
    <n v="1"/>
  </r>
  <r>
    <n v="100034"/>
    <x v="0"/>
    <s v="Ba"/>
    <x v="1"/>
    <s v="Nakara"/>
    <n v="7374.0185962724399"/>
    <n v="1"/>
    <n v="817.75686274509803"/>
    <n v="71.389551429180003"/>
    <n v="5568.8802416244898"/>
    <n v="6.7"/>
    <n v="2.0983491254290199"/>
    <n v="29.242727965762501"/>
    <n v="4.8364058299825503"/>
    <n v="1.5290684453555099"/>
    <n v="3.0502465856980398E-4"/>
    <n v="2.7169775714130401E-2"/>
    <n v="140"/>
    <n v="53.859295374318698"/>
    <n v="44.399615014791998"/>
    <n v="0.15686055382557401"/>
    <n v="4806"/>
    <n v="2267"/>
    <n v="4806"/>
    <n v="2267"/>
    <n v="1089"/>
    <n v="1089"/>
    <n v="3568"/>
    <n v="3568"/>
    <n v="1372"/>
    <n v="9.9487364828244793"/>
    <n v="15.002051384850301"/>
    <n v="43.314087562016503"/>
    <n v="54.919852218998301"/>
    <n v="16.0825912321469"/>
    <n v="55.706927552334598"/>
    <n v="1"/>
    <x v="0"/>
    <n v="1"/>
  </r>
  <r>
    <n v="100132"/>
    <x v="0"/>
    <s v="Ba"/>
    <x v="4"/>
    <s v="Nakara"/>
    <n v="3451.0263046608902"/>
    <n v="1"/>
    <n v="26.6666666666667"/>
    <n v="46.882230421238297"/>
    <n v="1449.5738574255599"/>
    <n v="6.1"/>
    <n v="2.1574800877079898"/>
    <n v="93.549225342844395"/>
    <n v="0"/>
    <n v="2.34330047380677"/>
    <n v="3.2602203235454802E-3"/>
    <n v="1.89315663126344E-3"/>
    <n v="0"/>
    <n v="41.572541927655301"/>
    <n v="36.383017375033901"/>
    <n v="0"/>
    <n v="23269"/>
    <n v="11321"/>
    <n v="14464"/>
    <n v="7064"/>
    <n v="5317"/>
    <n v="3413"/>
    <n v="13466"/>
    <n v="7387"/>
    <n v="4338"/>
    <n v="26.916707718863702"/>
    <n v="14.8183897762635"/>
    <n v="39.749862474084502"/>
    <n v="46.8138860851994"/>
    <n v="7.5191721344691604"/>
    <n v="54.327207275552098"/>
    <n v="1"/>
    <x v="0"/>
    <n v="1"/>
  </r>
  <r>
    <n v="100042"/>
    <x v="0"/>
    <s v="Sigatoka"/>
    <x v="1"/>
    <s v="Namada"/>
    <n v="2044.21535617973"/>
    <n v="1"/>
    <n v="61.0117647058823"/>
    <n v="141.61884395235001"/>
    <n v="1640.48721718774"/>
    <n v="6.7"/>
    <n v="1.79269530393475"/>
    <n v="24.529438624251"/>
    <n v="0"/>
    <n v="2.13211871460837"/>
    <n v="-1.0198093518939401E-4"/>
    <n v="7.3122835653069698E-3"/>
    <n v="0"/>
    <n v="24.593898223043698"/>
    <n v="23.033670025592901"/>
    <n v="0"/>
    <n v="4806"/>
    <n v="2267"/>
    <n v="4806"/>
    <n v="2267"/>
    <n v="1089"/>
    <n v="1089"/>
    <n v="3568"/>
    <n v="3568"/>
    <n v="1372"/>
    <n v="7.4305891821634598"/>
    <n v="11.3477840397929"/>
    <n v="34.236282315568197"/>
    <n v="50.339039946699799"/>
    <n v="0.98379220698062997"/>
    <n v="41.734995076482001"/>
    <n v="1"/>
    <x v="0"/>
    <n v="1"/>
  </r>
  <r>
    <n v="100058"/>
    <x v="0"/>
    <s v="Nadi"/>
    <x v="3"/>
    <s v="Namosi"/>
    <n v="240.837597311362"/>
    <n v="1"/>
    <n v="286.87450980392202"/>
    <n v="161.59809999052101"/>
    <n v="22.510753841217699"/>
    <n v="4.9000000000000004"/>
    <n v="1.07286168117673"/>
    <n v="147.12003949574"/>
    <n v="0"/>
    <n v="20.391787158911502"/>
    <n v="0"/>
    <n v="0.29183256969257598"/>
    <n v="54.862745098039198"/>
    <n v="27.056079587453102"/>
    <n v="6.8475447814791801"/>
    <n v="0"/>
    <n v="59717"/>
    <n v="29734"/>
    <n v="5960"/>
    <n v="2974"/>
    <n v="13971"/>
    <n v="1343"/>
    <n v="27555"/>
    <n v="2321"/>
    <n v="2028"/>
    <n v="47.069369992452998"/>
    <n v="12.484032947662399"/>
    <n v="30.555664940018399"/>
    <n v="12.574471105878301"/>
    <n v="0.88633345294508104"/>
    <n v="41.427948975582801"/>
    <n v="1"/>
    <x v="0"/>
    <n v="1"/>
  </r>
  <r>
    <n v="100086"/>
    <x v="0"/>
    <s v="Nadi"/>
    <x v="2"/>
    <s v="Namosi"/>
    <n v="7399.6601560429099"/>
    <n v="1"/>
    <n v="1293.4784313725499"/>
    <n v="727.09563415929495"/>
    <n v="4044.32162132639"/>
    <n v="5.8"/>
    <n v="2.0642060650390102"/>
    <n v="64.300506296007697"/>
    <n v="3.4413638549608399"/>
    <n v="2.87660367316226"/>
    <n v="4.82967855602564E-4"/>
    <n v="4.2826590546523602E-2"/>
    <n v="245"/>
    <n v="18.8562197629136"/>
    <n v="78.291310558106801"/>
    <n v="0"/>
    <n v="16121"/>
    <n v="7993"/>
    <n v="5550"/>
    <n v="2721"/>
    <n v="3565"/>
    <n v="1220"/>
    <n v="9020"/>
    <n v="3573"/>
    <n v="1899"/>
    <n v="19.801629445417301"/>
    <n v="11.2713931062308"/>
    <n v="47.498981812002"/>
    <n v="40.919916035647503"/>
    <n v="21.931337998029498"/>
    <n v="56.569303358930902"/>
    <n v="1"/>
    <x v="0"/>
    <n v="1"/>
  </r>
  <r>
    <n v="100115"/>
    <x v="0"/>
    <s v="Sigatoka"/>
    <x v="2"/>
    <s v="Nangalitala"/>
    <n v="6002.05728572518"/>
    <n v="1"/>
    <n v="621.564705882353"/>
    <n v="379.64549521798102"/>
    <n v="4886.8671158422303"/>
    <n v="5.8"/>
    <n v="2.3190237830729301"/>
    <n v="28.672987459435301"/>
    <n v="0.90877582618214203"/>
    <n v="3.17680539400369"/>
    <n v="2.48769393790584E-5"/>
    <n v="2.53718592962041E-2"/>
    <n v="270.917647058824"/>
    <n v="42.062206321278801"/>
    <n v="42.8571603712914"/>
    <n v="0"/>
    <n v="16121"/>
    <n v="7993"/>
    <n v="5550"/>
    <n v="2721"/>
    <n v="3565"/>
    <n v="1220"/>
    <n v="9020"/>
    <n v="3573"/>
    <n v="1899"/>
    <n v="9.1465437046424398"/>
    <n v="10.9472894686053"/>
    <n v="41.5075781278398"/>
    <n v="44.738851209637502"/>
    <n v="3.6755108635934"/>
    <n v="44.006309349727402"/>
    <n v="1"/>
    <x v="0"/>
    <n v="1"/>
  </r>
  <r>
    <n v="100082"/>
    <x v="0"/>
    <s v="Sigatoka"/>
    <x v="2"/>
    <s v="Narewa"/>
    <n v="553.49366998839503"/>
    <n v="1"/>
    <n v="0"/>
    <n v="26.210943573309201"/>
    <n v="405.35122002010701"/>
    <n v="5.8"/>
    <n v="2.0005094084682198"/>
    <n v="28.444431929285901"/>
    <n v="0"/>
    <n v="0.28086652680868601"/>
    <n v="0"/>
    <n v="0"/>
    <n v="0"/>
    <n v="5.4529300916289003"/>
    <n v="1.8920193481445E-2"/>
    <n v="0"/>
    <n v="16121"/>
    <n v="7993"/>
    <n v="5550"/>
    <n v="2721"/>
    <n v="3565"/>
    <n v="1220"/>
    <n v="9020"/>
    <n v="3573"/>
    <n v="1899"/>
    <n v="8.0114622729894407"/>
    <n v="10.241250926476299"/>
    <n v="25.879376889434699"/>
    <n v="39.965298734619303"/>
    <n v="0.28817750940673997"/>
    <n v="33.754226533170602"/>
    <n v="1"/>
    <x v="0"/>
    <n v="1"/>
  </r>
  <r>
    <n v="100003"/>
    <x v="0"/>
    <s v="Ba"/>
    <x v="0"/>
    <s v="Navisa"/>
    <n v="5559.7550623404204"/>
    <n v="1"/>
    <n v="1675.69803921569"/>
    <n v="2090.1636388766501"/>
    <n v="1703.2096047380701"/>
    <n v="5.7"/>
    <n v="1.4982035997282299"/>
    <n v="136.653781752653"/>
    <n v="3.3974255141069101"/>
    <n v="13.659994358901701"/>
    <n v="-1.17136290670984E-4"/>
    <n v="7.38424651813748E-2"/>
    <n v="430.73333333333301"/>
    <n v="34.810672507284899"/>
    <n v="21.0405067506858"/>
    <n v="0"/>
    <n v="39372"/>
    <n v="19098"/>
    <n v="23540"/>
    <n v="11266"/>
    <n v="9359"/>
    <n v="5567"/>
    <n v="14590"/>
    <n v="9157"/>
    <n v="7405"/>
    <n v="43.1854392453901"/>
    <n v="11.9003344216818"/>
    <n v="35.072231193776503"/>
    <n v="30.9385840452215"/>
    <n v="17.573467929633399"/>
    <n v="55.468022734281298"/>
    <n v="1"/>
    <x v="0"/>
    <n v="1"/>
  </r>
  <r>
    <n v="100129"/>
    <x v="0"/>
    <s v="Ba"/>
    <x v="4"/>
    <s v="Navisa"/>
    <n v="1283.2074939752599"/>
    <n v="1"/>
    <n v="162.01568627450999"/>
    <n v="30.682891107488899"/>
    <n v="568.23208129207899"/>
    <n v="6.1"/>
    <n v="2.86953521346673"/>
    <n v="111.25313048320101"/>
    <n v="7.8832061271585498"/>
    <n v="0.93250948503870501"/>
    <n v="2.5909045096614498E-4"/>
    <n v="3.0933300595281599E-2"/>
    <n v="25.1019607843137"/>
    <n v="26.912173141248701"/>
    <n v="0"/>
    <n v="0"/>
    <n v="23269"/>
    <n v="11321"/>
    <n v="14464"/>
    <n v="7064"/>
    <n v="5317"/>
    <n v="3413"/>
    <n v="13466"/>
    <n v="7387"/>
    <n v="4338"/>
    <n v="33.717979031971197"/>
    <n v="11.7175464298997"/>
    <n v="28.737805100584399"/>
    <n v="57.485406050769001"/>
    <n v="4.6305264890140503"/>
    <n v="54.5157052408954"/>
    <n v="1"/>
    <x v="0"/>
    <n v="1"/>
  </r>
  <r>
    <n v="100054"/>
    <x v="0"/>
    <s v="Nadi"/>
    <x v="3"/>
    <s v="Nawaka"/>
    <n v="115.12119352669799"/>
    <n v="1"/>
    <n v="105.603921568627"/>
    <n v="90.257495418534106"/>
    <n v="10.9647723189051"/>
    <n v="4.9000000000000004"/>
    <n v="1.1085022956467001"/>
    <n v="37.227579241587598"/>
    <n v="0"/>
    <n v="69.673790052915606"/>
    <n v="-5.6222811952961397E-4"/>
    <n v="0.22474541821279501"/>
    <n v="101.50196078431399"/>
    <n v="85.253811521946105"/>
    <n v="6.3833549295582603"/>
    <n v="0"/>
    <n v="59717"/>
    <n v="29734"/>
    <n v="5960"/>
    <n v="2974"/>
    <n v="13971"/>
    <n v="1343"/>
    <n v="27555"/>
    <n v="2321"/>
    <n v="2028"/>
    <n v="30.011637087842399"/>
    <n v="13.6881678247289"/>
    <n v="37.8670905275536"/>
    <n v="13.1086144820617"/>
    <n v="0.18761836271195501"/>
    <n v="37.945251313959403"/>
    <n v="1"/>
    <x v="0"/>
    <n v="1"/>
  </r>
  <r>
    <n v="100083"/>
    <x v="0"/>
    <s v="Nadi"/>
    <x v="2"/>
    <s v="Nawaka"/>
    <n v="9674.3081644076792"/>
    <n v="1"/>
    <n v="2769.8"/>
    <n v="867.10769085319498"/>
    <n v="6019.0594809639197"/>
    <n v="5.8"/>
    <n v="2.1630862186864199"/>
    <n v="42.2583593200129"/>
    <n v="0.59080971759180601"/>
    <n v="1.93295867353408"/>
    <n v="8.4853396526741597E-4"/>
    <n v="7.0144654115589497E-2"/>
    <n v="2078.2627450980399"/>
    <n v="15.222783613527"/>
    <n v="34.532675956067898"/>
    <n v="0"/>
    <n v="16121"/>
    <n v="7993"/>
    <n v="5550"/>
    <n v="2721"/>
    <n v="3565"/>
    <n v="1220"/>
    <n v="9020"/>
    <n v="3573"/>
    <n v="1899"/>
    <n v="12.530961314692201"/>
    <n v="11.3520571490312"/>
    <n v="36.067499717731799"/>
    <n v="42.401825926714601"/>
    <n v="19.637380554590699"/>
    <n v="48.795889865104201"/>
    <n v="1"/>
    <x v="0"/>
    <n v="1"/>
  </r>
  <r>
    <n v="100142"/>
    <x v="0"/>
    <s v="Ba"/>
    <x v="4"/>
    <s v="Savatu"/>
    <n v="14392.9114072016"/>
    <n v="1"/>
    <n v="330.494117647059"/>
    <n v="21.438968690879701"/>
    <n v="9038.5907541888992"/>
    <n v="6.1"/>
    <n v="2.1503437955167799"/>
    <n v="68.399769490481901"/>
    <n v="14.4441735853863"/>
    <n v="1.5825841653454999"/>
    <n v="-3.35036274469713E-4"/>
    <n v="5.6257595515397203E-3"/>
    <n v="2"/>
    <n v="37.6012792527711"/>
    <n v="125.63476675451599"/>
    <n v="0"/>
    <n v="23269"/>
    <n v="11321"/>
    <n v="14464"/>
    <n v="7064"/>
    <n v="5317"/>
    <n v="3413"/>
    <n v="13466"/>
    <n v="7387"/>
    <n v="4338"/>
    <n v="23.6868612078902"/>
    <n v="22.066439180150699"/>
    <n v="61.788999942973902"/>
    <n v="46.706934977281399"/>
    <n v="58.118268566397703"/>
    <n v="84.947001549877598"/>
    <n v="1"/>
    <x v="0"/>
    <n v="1"/>
  </r>
  <r>
    <n v="100123"/>
    <x v="0"/>
    <s v="Rewa"/>
    <x v="4"/>
    <s v="Wailoa"/>
    <n v="5096.6971072782599"/>
    <n v="0"/>
    <n v="45"/>
    <n v="0.25587579345703099"/>
    <n v="4956.2254505818601"/>
    <n v="6.1"/>
    <n v="2.2368231964112701"/>
    <n v="3.9836747984968399"/>
    <n v="12.254862812790099"/>
    <n v="2.3428282758141E-2"/>
    <n v="1.36129269180552E-5"/>
    <n v="2.1631656282371401E-3"/>
    <n v="0"/>
    <n v="0"/>
    <n v="1.6686423408089399"/>
    <n v="0"/>
    <n v="23269"/>
    <n v="11321"/>
    <n v="14464"/>
    <n v="7064"/>
    <n v="5317"/>
    <n v="3413"/>
    <n v="13466"/>
    <n v="7387"/>
    <n v="4338"/>
    <n v="4.5039885698375803"/>
    <n v="68.150376963275605"/>
    <n v="25.7342774926963"/>
    <n v="48.0029956611682"/>
    <n v="7.34058773805077"/>
    <n v="61.492890570011397"/>
    <n v="0"/>
    <x v="0"/>
    <n v="1"/>
  </r>
  <r>
    <n v="100076"/>
    <x v="0"/>
    <s v="Sigatoka"/>
    <x v="2"/>
    <s v="Wailulu"/>
    <n v="330.30081093652802"/>
    <n v="1"/>
    <n v="3.28235294117647"/>
    <n v="0.37195286700080399"/>
    <n v="93.484251309861904"/>
    <n v="5.8"/>
    <n v="2.1409580689047698"/>
    <n v="22.794848389944001"/>
    <n v="16.638479508807102"/>
    <n v="0"/>
    <n v="1.4612678220180199E-2"/>
    <n v="2.4346790681745202E-3"/>
    <n v="0"/>
    <n v="0"/>
    <n v="0"/>
    <n v="0"/>
    <n v="16121"/>
    <n v="7993"/>
    <n v="5550"/>
    <n v="2721"/>
    <n v="3565"/>
    <n v="1220"/>
    <n v="9020"/>
    <n v="3573"/>
    <n v="1899"/>
    <n v="11.0372995296153"/>
    <n v="18.213311826736401"/>
    <n v="25.312961552133299"/>
    <n v="42.070192906105"/>
    <n v="0.56632532912476197"/>
    <n v="38.8800364574859"/>
    <n v="1"/>
    <x v="0"/>
    <n v="1"/>
  </r>
  <r>
    <n v="100146"/>
    <x v="0"/>
    <s v="Rewa"/>
    <x v="4"/>
    <s v="Wainivondi"/>
    <n v="2722.58498495719"/>
    <n v="0"/>
    <n v="36.243137254902003"/>
    <n v="4.9427059598077498"/>
    <n v="2308.4109293753199"/>
    <n v="6.1"/>
    <n v="2.2194596992433002"/>
    <n v="2.2260099202083099"/>
    <n v="0"/>
    <n v="2.1331463871717098"/>
    <n v="1.4254371342481501E-4"/>
    <n v="3.2614477331331499E-3"/>
    <n v="0"/>
    <n v="71.693291683691299"/>
    <n v="90.483092275582194"/>
    <n v="0"/>
    <n v="23269"/>
    <n v="11321"/>
    <n v="14464"/>
    <n v="7064"/>
    <n v="5317"/>
    <n v="3413"/>
    <n v="13466"/>
    <n v="7387"/>
    <n v="4338"/>
    <n v="1.1543570373524401"/>
    <n v="79.307057947653007"/>
    <n v="57.215389893458202"/>
    <n v="47.742770153343102"/>
    <n v="2.1195888447167301"/>
    <n v="75.015665550609398"/>
    <n v="0"/>
    <x v="0"/>
    <n v="1"/>
  </r>
  <r>
    <n v="100041"/>
    <x v="0"/>
    <s v="Ba"/>
    <x v="1"/>
    <s v="Wavuniyasa"/>
    <n v="3166.90706459892"/>
    <n v="1"/>
    <n v="32"/>
    <n v="279.46401620768199"/>
    <n v="2244.3664919018102"/>
    <n v="6.7"/>
    <n v="2.1318430392390102"/>
    <n v="34.976146188694401"/>
    <n v="7.4036943918020803"/>
    <n v="2.1368637246022502"/>
    <n v="3.0649819759499803E-4"/>
    <n v="2.4756015380555298E-3"/>
    <n v="0"/>
    <n v="20.3274319350765"/>
    <n v="4.48416180043239"/>
    <n v="0"/>
    <n v="4806"/>
    <n v="2267"/>
    <n v="4806"/>
    <n v="2267"/>
    <n v="1089"/>
    <n v="1089"/>
    <n v="3568"/>
    <n v="3568"/>
    <n v="1372"/>
    <n v="12.455807080458801"/>
    <n v="11.597581350356799"/>
    <n v="29.0120202620542"/>
    <n v="55.421823143746003"/>
    <n v="7.9712301573324398"/>
    <n v="46.583384797579299"/>
    <n v="1"/>
    <x v="0"/>
    <n v="1"/>
  </r>
  <r>
    <n v="100143"/>
    <x v="0"/>
    <s v="Ba"/>
    <x v="4"/>
    <s v="Wavuniyasa"/>
    <n v="548.98516505627094"/>
    <n v="1"/>
    <n v="17.294117647058801"/>
    <n v="25.035048086559801"/>
    <n v="323.74247581664798"/>
    <n v="6.1"/>
    <n v="2.3607401925256601"/>
    <n v="92.652474735810003"/>
    <n v="0"/>
    <n v="0.27349513887412102"/>
    <n v="1.3323594579321299E-3"/>
    <n v="7.7179841883252302E-3"/>
    <n v="0"/>
    <n v="5.14009030012609"/>
    <n v="0.82061827403947496"/>
    <n v="0"/>
    <n v="23269"/>
    <n v="11321"/>
    <n v="14464"/>
    <n v="7064"/>
    <n v="5317"/>
    <n v="3413"/>
    <n v="13466"/>
    <n v="7387"/>
    <n v="4338"/>
    <n v="26.080219016622799"/>
    <n v="12.8750121696888"/>
    <n v="26.170544570764601"/>
    <n v="49.860130945039799"/>
    <n v="1.17730239222925"/>
    <n v="46.465283637738104"/>
    <n v="1"/>
    <x v="0"/>
    <n v="1"/>
  </r>
  <r>
    <n v="100183"/>
    <x v="1"/>
    <s v="Aileya Creek"/>
    <x v="8"/>
    <m/>
    <n v="5731.6861712544996"/>
    <n v="1"/>
    <n v="645.93333333333305"/>
    <n v="1300.17164122996"/>
    <n v="2806.8113763571"/>
    <n v="6.6"/>
    <n v="2.5700667384928599"/>
    <n v="93.417970312356502"/>
    <n v="23.5080862450022"/>
    <n v="3.4665982845989198"/>
    <n v="5.1320689565214695E-4"/>
    <n v="5.3980985249746802E-2"/>
    <n v="99.933333333333294"/>
    <n v="6.3395383985578304"/>
    <n v="9.0196314732869407"/>
    <n v="0.597211162068365"/>
    <n v="6153"/>
    <n v="3052"/>
    <n v="6153"/>
    <n v="3052"/>
    <n v="1364"/>
    <n v="1364"/>
    <n v="4584"/>
    <n v="4584"/>
    <n v="1651"/>
    <n v="33.809321239866797"/>
    <n v="18.397028555587202"/>
    <n v="28.2729046552166"/>
    <n v="60.4907578776549"/>
    <n v="16.012394783912999"/>
    <n v="62.792962844895399"/>
    <n v="1"/>
    <x v="0"/>
    <n v="1"/>
  </r>
  <r>
    <n v="100185"/>
    <x v="1"/>
    <s v="Vatubogi"/>
    <x v="8"/>
    <m/>
    <n v="3461.7340922468702"/>
    <n v="1"/>
    <n v="154"/>
    <n v="413.30674069398498"/>
    <n v="2580.3867223601601"/>
    <n v="6.6"/>
    <n v="2.27306558165956"/>
    <n v="22.417298910652001"/>
    <n v="11.0657614361231"/>
    <n v="10.3718610722773"/>
    <n v="9.0914105272667296E-5"/>
    <n v="2.1308973489677099E-2"/>
    <n v="102"/>
    <n v="46.166988588643299"/>
    <n v="12.7259041927353"/>
    <n v="0"/>
    <n v="6153"/>
    <n v="3052"/>
    <n v="6153"/>
    <n v="3052"/>
    <n v="1364"/>
    <n v="1364"/>
    <n v="4584"/>
    <n v="4584"/>
    <n v="1651"/>
    <n v="12.269383253736599"/>
    <n v="18.30386253611"/>
    <n v="34.444354227772997"/>
    <n v="56.0396224805652"/>
    <n v="23.7705938948701"/>
    <n v="57.931126557222001"/>
    <n v="1"/>
    <x v="0"/>
    <n v="1"/>
  </r>
  <r>
    <n v="100188"/>
    <x v="1"/>
    <s v="Vunivau"/>
    <x v="8"/>
    <m/>
    <n v="2199.37499092191"/>
    <n v="1"/>
    <n v="438.96470588235297"/>
    <n v="978.96474244906801"/>
    <n v="819.33685449061295"/>
    <n v="6.6"/>
    <n v="2.0786089224920699"/>
    <n v="94.076554041517994"/>
    <n v="0"/>
    <n v="16.8487016988365"/>
    <n v="-1.2653583746858901E-2"/>
    <n v="9.5601748217347501E-2"/>
    <n v="91.352941176470594"/>
    <n v="19.812819663955899"/>
    <n v="52.724821915680003"/>
    <n v="0"/>
    <n v="6153"/>
    <n v="3052"/>
    <n v="6153"/>
    <n v="3052"/>
    <n v="1364"/>
    <n v="1364"/>
    <n v="4584"/>
    <n v="4584"/>
    <n v="1651"/>
    <n v="31.133848287591899"/>
    <n v="19.626999978062202"/>
    <n v="41.1791159333591"/>
    <n v="53.1253142399881"/>
    <n v="18.538799688772801"/>
    <n v="65.441631251109598"/>
    <n v="1"/>
    <x v="0"/>
    <n v="1"/>
  </r>
  <r>
    <n v="100191"/>
    <x v="1"/>
    <s v="Votua River"/>
    <x v="8"/>
    <m/>
    <n v="12493.113037318701"/>
    <n v="1"/>
    <n v="1288.27058823529"/>
    <n v="1336.89042522617"/>
    <n v="9345.7260231666605"/>
    <n v="6.6"/>
    <n v="2.2263271259181101"/>
    <n v="24.792733480004401"/>
    <n v="51.860742399017802"/>
    <n v="3.1351698540556101"/>
    <n v="4.0305568664711199E-3"/>
    <n v="4.9393742770228302E-2"/>
    <n v="434"/>
    <n v="21.434127369550701"/>
    <n v="65.535819171306699"/>
    <n v="11.102812899633101"/>
    <n v="6153"/>
    <n v="3052"/>
    <n v="6153"/>
    <n v="3052"/>
    <n v="1364"/>
    <n v="1364"/>
    <n v="4584"/>
    <n v="4584"/>
    <n v="1651"/>
    <n v="22.385334197300001"/>
    <n v="19.672996321464002"/>
    <n v="41.819792539323601"/>
    <n v="55.339156539710899"/>
    <n v="62.776853899590499"/>
    <n v="80.797653398955603"/>
    <n v="1"/>
    <x v="0"/>
    <n v="1"/>
  </r>
  <r>
    <n v="100192"/>
    <x v="1"/>
    <s v="Luvuluvu"/>
    <x v="8"/>
    <m/>
    <n v="13112.8798950786"/>
    <n v="1"/>
    <n v="1078.65882352941"/>
    <n v="1679.7620375568699"/>
    <n v="10195.450220414899"/>
    <n v="6.6"/>
    <n v="2.0608893596953601"/>
    <n v="21.291239291856499"/>
    <n v="8.2120394356803708"/>
    <n v="10.049010155184799"/>
    <n v="3.2188574212524499E-3"/>
    <n v="3.9402296109225E-2"/>
    <n v="687.63529411764705"/>
    <n v="46.821421946945399"/>
    <n v="71.407735794444505"/>
    <n v="0.63514083647896002"/>
    <n v="6153"/>
    <n v="3052"/>
    <n v="6153"/>
    <n v="3052"/>
    <n v="1364"/>
    <n v="1364"/>
    <n v="4584"/>
    <n v="4584"/>
    <n v="1651"/>
    <n v="11.0611585508986"/>
    <n v="19.090943100003798"/>
    <n v="49.187027843236102"/>
    <n v="52.859752401689697"/>
    <n v="78.138254772250207"/>
    <n v="84.134854667231394"/>
    <n v="1"/>
    <x v="0"/>
    <n v="1"/>
  </r>
  <r>
    <n v="100193"/>
    <x v="1"/>
    <s v="Vaganai"/>
    <x v="8"/>
    <m/>
    <n v="5473.3592515658602"/>
    <n v="1"/>
    <n v="387"/>
    <n v="527.94124350488096"/>
    <n v="3927.4275584953598"/>
    <n v="6.6"/>
    <n v="2.40504805687242"/>
    <n v="23.628071447680899"/>
    <n v="5.6292225626049097"/>
    <n v="4.2684942456813797"/>
    <n v="-5.5927241061866904E-4"/>
    <n v="3.3868231826179998E-2"/>
    <n v="137"/>
    <n v="19.787778291567601"/>
    <n v="19.0795556108841"/>
    <n v="0.59323097400573299"/>
    <n v="6153"/>
    <n v="3052"/>
    <n v="6153"/>
    <n v="3052"/>
    <n v="1364"/>
    <n v="1364"/>
    <n v="4584"/>
    <n v="4584"/>
    <n v="1651"/>
    <n v="9.3619647894360494"/>
    <n v="17.686325777244601"/>
    <n v="32.532491966263599"/>
    <n v="58.017634531020597"/>
    <n v="21.661644781594301"/>
    <n v="55.704024738223602"/>
    <n v="1"/>
    <x v="0"/>
    <n v="1"/>
  </r>
  <r>
    <n v="100195"/>
    <x v="1"/>
    <s v="Wairiki"/>
    <x v="9"/>
    <m/>
    <n v="6209.0976686917002"/>
    <n v="1"/>
    <n v="907.85490196078399"/>
    <n v="502.90760000521902"/>
    <n v="5331.7448201269599"/>
    <n v="6.7"/>
    <n v="1.5297733468186201"/>
    <n v="11.919993467476701"/>
    <n v="31.351129827857399"/>
    <n v="4.9248637284010099"/>
    <n v="1.0891848950591999E-3"/>
    <n v="7.0036343643285703E-2"/>
    <n v="277"/>
    <n v="28.370425122946301"/>
    <n v="16.332205637631901"/>
    <n v="0"/>
    <n v="4844"/>
    <n v="2298"/>
    <n v="4215"/>
    <n v="1976"/>
    <n v="1010"/>
    <n v="875"/>
    <n v="4584"/>
    <n v="3998"/>
    <n v="1210"/>
    <n v="13.491907608940901"/>
    <n v="20.548182861235102"/>
    <n v="33.075163498335698"/>
    <n v="46.398647112982601"/>
    <n v="14.0274209332383"/>
    <n v="51.016528805893003"/>
    <n v="1"/>
    <x v="0"/>
    <n v="1"/>
  </r>
  <r>
    <n v="100201"/>
    <x v="1"/>
    <s v="Dama River"/>
    <x v="9"/>
    <m/>
    <n v="7599.4209089521801"/>
    <n v="1"/>
    <n v="1393.0901960784299"/>
    <n v="367.47049649981102"/>
    <n v="6578.9199172348099"/>
    <n v="6.7"/>
    <n v="1.9380128557185501"/>
    <n v="11.136780715708399"/>
    <n v="63.189982476228998"/>
    <n v="2.41869303787032"/>
    <n v="-2.21328590127162E-3"/>
    <n v="8.7808033258889001E-2"/>
    <n v="191"/>
    <n v="25.749726765541801"/>
    <n v="31.3011647321932"/>
    <n v="6.5990153765116801"/>
    <n v="4844"/>
    <n v="2298"/>
    <n v="4215"/>
    <n v="1976"/>
    <n v="1010"/>
    <n v="875"/>
    <n v="4584"/>
    <n v="3998"/>
    <n v="1210"/>
    <n v="21.523635078172401"/>
    <n v="21.401411980350701"/>
    <n v="34.841206518107803"/>
    <n v="52.516903849520702"/>
    <n v="45.0902702335041"/>
    <n v="70.149371063862205"/>
    <n v="1"/>
    <x v="0"/>
    <n v="1"/>
  </r>
  <r>
    <n v="100206"/>
    <x v="1"/>
    <s v="Vunivau"/>
    <x v="9"/>
    <m/>
    <n v="533.21230217774598"/>
    <n v="1"/>
    <n v="87.278431372548994"/>
    <n v="75.418166575640498"/>
    <n v="245.03567926686"/>
    <n v="6.7"/>
    <n v="2.09556669903295"/>
    <n v="23.8203503320861"/>
    <n v="0"/>
    <n v="7.3758037779137497"/>
    <n v="-7.5333159415755203E-3"/>
    <n v="7.8404733830606199E-2"/>
    <n v="0"/>
    <n v="14.2758566123186"/>
    <n v="1.8362877312005701"/>
    <n v="0"/>
    <n v="4844"/>
    <n v="2298"/>
    <n v="4215"/>
    <n v="1976"/>
    <n v="1010"/>
    <n v="875"/>
    <n v="4584"/>
    <n v="3998"/>
    <n v="1210"/>
    <n v="8.7004610301666307"/>
    <n v="19.8795353469995"/>
    <n v="27.5984172812399"/>
    <n v="54.878152190778401"/>
    <n v="2.6255627670547801"/>
    <n v="45.472851446495703"/>
    <n v="1"/>
    <x v="0"/>
    <n v="1"/>
  </r>
  <r>
    <n v="100212"/>
    <x v="1"/>
    <s v="Korolevu River"/>
    <x v="10"/>
    <m/>
    <n v="3250.9913890653202"/>
    <n v="1"/>
    <n v="187.2"/>
    <n v="32.875690577632"/>
    <n v="3215.3420286488099"/>
    <n v="7.1"/>
    <n v="2.0624166868303799"/>
    <n v="4.1887573344496403"/>
    <n v="17.735423139921199"/>
    <n v="1.60616643751354"/>
    <n v="1.58331057280522E-3"/>
    <n v="2.7581986313959601E-2"/>
    <n v="43.2"/>
    <n v="36.152832898845801"/>
    <n v="11.4178789475864"/>
    <n v="0"/>
    <n v="4492"/>
    <n v="2111"/>
    <n v="4492"/>
    <n v="2111"/>
    <n v="896"/>
    <n v="896"/>
    <n v="4048"/>
    <n v="4048"/>
    <n v="1321"/>
    <n v="6.5508131865298997"/>
    <n v="21.602836525711499"/>
    <n v="32.796684559505103"/>
    <n v="60.376107092763903"/>
    <n v="19.481320877419002"/>
    <n v="56.323104896771802"/>
    <n v="1"/>
    <x v="0"/>
    <n v="1"/>
  </r>
  <r>
    <n v="100214"/>
    <x v="1"/>
    <s v="Nasavu"/>
    <x v="10"/>
    <m/>
    <n v="3465.5043949614601"/>
    <n v="1"/>
    <n v="944.31372549019602"/>
    <n v="59.2885161236931"/>
    <n v="3345.5055410518198"/>
    <n v="7.1"/>
    <n v="1.9063787918060999"/>
    <n v="5.0672621031626202"/>
    <n v="32.502489869573203"/>
    <n v="1.36800019267065"/>
    <n v="6.5887402481351403E-5"/>
    <n v="0.13052249339733801"/>
    <n v="233.58823529411799"/>
    <n v="21.2686693717434"/>
    <n v="4.3455384731666804"/>
    <n v="0"/>
    <n v="4492"/>
    <n v="2111"/>
    <n v="4492"/>
    <n v="2111"/>
    <n v="896"/>
    <n v="896"/>
    <n v="4048"/>
    <n v="4048"/>
    <n v="1321"/>
    <n v="10.885550990513799"/>
    <n v="21.015364443088799"/>
    <n v="29.159428812659701"/>
    <n v="58.037578161646699"/>
    <n v="5.78437432680877"/>
    <n v="49.952918693887099"/>
    <n v="1"/>
    <x v="0"/>
    <n v="1"/>
  </r>
  <r>
    <n v="100215"/>
    <x v="1"/>
    <s v="Nalomate River"/>
    <x v="10"/>
    <m/>
    <n v="4845.1017861372702"/>
    <n v="1"/>
    <n v="643"/>
    <n v="173.71794998199999"/>
    <n v="4755.8183750901198"/>
    <n v="7.1"/>
    <n v="2.2447369357335001"/>
    <n v="7.0395288387688"/>
    <n v="18.9432506508595"/>
    <n v="1.31029354880289"/>
    <n v="1.14194537462001E-3"/>
    <n v="6.3568736756209401E-2"/>
    <n v="60"/>
    <n v="9.4615440122588002"/>
    <n v="30.748277583893401"/>
    <n v="0"/>
    <n v="4492"/>
    <n v="2111"/>
    <n v="4492"/>
    <n v="2111"/>
    <n v="896"/>
    <n v="896"/>
    <n v="4048"/>
    <n v="4048"/>
    <n v="1321"/>
    <n v="7.6093632873765404"/>
    <n v="23.2719979844729"/>
    <n v="34.299754354849"/>
    <n v="63.108527808399103"/>
    <n v="18.8879222823603"/>
    <n v="58.871026286983103"/>
    <n v="1"/>
    <x v="0"/>
    <n v="1"/>
  </r>
  <r>
    <n v="100219"/>
    <x v="1"/>
    <s v="Dama River"/>
    <x v="10"/>
    <m/>
    <n v="1998.4253745108499"/>
    <n v="1"/>
    <n v="14"/>
    <n v="0.513809295654297"/>
    <n v="1983.1578850134699"/>
    <n v="7.1"/>
    <n v="2.15374696675415"/>
    <n v="2.2985185102451799"/>
    <n v="80.474604691692406"/>
    <n v="0"/>
    <n v="3.6663669899892698E-4"/>
    <n v="3.3556419396653298E-3"/>
    <n v="0"/>
    <n v="0"/>
    <n v="0.21884811096191401"/>
    <n v="0"/>
    <n v="4492"/>
    <n v="2111"/>
    <n v="4492"/>
    <n v="2111"/>
    <n v="896"/>
    <n v="896"/>
    <n v="4048"/>
    <n v="4048"/>
    <n v="1321"/>
    <n v="23.222145463563599"/>
    <n v="24.5694027647016"/>
    <n v="25.368460133467099"/>
    <n v="61.744867558646597"/>
    <n v="9.4329941946252909"/>
    <n v="57.735148046001697"/>
    <n v="1"/>
    <x v="0"/>
    <n v="1"/>
  </r>
  <r>
    <n v="100221"/>
    <x v="1"/>
    <s v="Batiri"/>
    <x v="10"/>
    <m/>
    <n v="2497.6469625338"/>
    <n v="1"/>
    <n v="590"/>
    <n v="81.505070134325095"/>
    <n v="2349.7429162552398"/>
    <n v="7.1"/>
    <n v="1.7625971890202701"/>
    <n v="5.6082745124454796"/>
    <n v="58.162229676925001"/>
    <n v="3.0213677206188101"/>
    <n v="-1.1626868962125E-4"/>
    <n v="0.11315049894533501"/>
    <n v="92"/>
    <n v="67.650675040053002"/>
    <n v="4.0829375203540401"/>
    <n v="0"/>
    <n v="4492"/>
    <n v="2111"/>
    <n v="4492"/>
    <n v="2111"/>
    <n v="896"/>
    <n v="896"/>
    <n v="4048"/>
    <n v="4048"/>
    <n v="1321"/>
    <n v="18.724224590928898"/>
    <n v="21.697802963771899"/>
    <n v="34.933637598326499"/>
    <n v="55.882733418164797"/>
    <n v="8.7939758846949001"/>
    <n v="56.012949782354802"/>
    <n v="1"/>
    <x v="0"/>
    <n v="1"/>
  </r>
  <r>
    <n v="100174"/>
    <x v="1"/>
    <s v="Wainunu River"/>
    <x v="8"/>
    <m/>
    <n v="264.63124103453401"/>
    <n v="1"/>
    <n v="0"/>
    <n v="0"/>
    <n v="263.509300552978"/>
    <n v="6.6"/>
    <n v="2.3331234671282299"/>
    <n v="1.4329513145217001"/>
    <n v="98.516661821458996"/>
    <n v="0"/>
    <n v="0"/>
    <n v="0"/>
    <n v="0"/>
    <n v="0"/>
    <n v="0"/>
    <n v="99.627340898918902"/>
    <n v="6153"/>
    <n v="3052"/>
    <n v="6153"/>
    <n v="3052"/>
    <n v="1364"/>
    <n v="1364"/>
    <n v="4584"/>
    <n v="4584"/>
    <n v="1651"/>
    <n v="28.055718342058999"/>
    <n v="20.6062386665206"/>
    <n v="2.7053956544006101E-2"/>
    <n v="56.9397057756414"/>
    <n v="0.53445459122642203"/>
    <n v="42.4652685327966"/>
    <n v="1"/>
    <x v="0"/>
    <n v="1"/>
  </r>
  <r>
    <n v="100177"/>
    <x v="1"/>
    <s v="Wainunu River"/>
    <x v="8"/>
    <m/>
    <n v="468.32873995959199"/>
    <n v="1"/>
    <n v="3"/>
    <n v="0.94134043267941903"/>
    <n v="464.65356639882799"/>
    <n v="6.6"/>
    <n v="2.3128783112217701"/>
    <n v="1.1656442039399999"/>
    <n v="82.916971794041899"/>
    <n v="0"/>
    <n v="-1.72873778501338E-4"/>
    <n v="3.0683574963261601E-3"/>
    <n v="0"/>
    <n v="0"/>
    <n v="0"/>
    <n v="30.156177659025499"/>
    <n v="6153"/>
    <n v="3052"/>
    <n v="6153"/>
    <n v="3052"/>
    <n v="1364"/>
    <n v="1364"/>
    <n v="4584"/>
    <n v="4584"/>
    <n v="1651"/>
    <n v="23.5902131211304"/>
    <n v="22.048977851482199"/>
    <n v="17.697741262399099"/>
    <n v="56.636293051476798"/>
    <n v="0.88848424770040701"/>
    <n v="48.344683813675502"/>
    <n v="1"/>
    <x v="0"/>
    <n v="1"/>
  </r>
  <r>
    <n v="100184"/>
    <x v="1"/>
    <s v="Nakalavo"/>
    <x v="8"/>
    <m/>
    <n v="7153.6010684310304"/>
    <n v="1"/>
    <n v="618.60392156862702"/>
    <n v="3881.9893333903601"/>
    <n v="1593.98008281338"/>
    <n v="6.6"/>
    <n v="2.5965679048421899"/>
    <n v="65.390795857197105"/>
    <n v="12.7866363915807"/>
    <n v="13.093557244806901"/>
    <n v="1.6781759955616701E-2"/>
    <n v="4.14212751867028E-2"/>
    <n v="168"/>
    <n v="20.988451815454798"/>
    <n v="35.279280453206901"/>
    <n v="2.39776309314968E-2"/>
    <n v="6153"/>
    <n v="3052"/>
    <n v="6153"/>
    <n v="3052"/>
    <n v="1364"/>
    <n v="1364"/>
    <n v="4584"/>
    <n v="4584"/>
    <n v="1651"/>
    <n v="25.627510759984698"/>
    <n v="19.789205911282501"/>
    <n v="36.910288370319698"/>
    <n v="60.887928989240301"/>
    <n v="44.1584900420781"/>
    <n v="74.949369629162106"/>
    <n v="1"/>
    <x v="0"/>
    <n v="1"/>
  </r>
  <r>
    <n v="100186"/>
    <x v="1"/>
    <s v="Yaqaga"/>
    <x v="8"/>
    <m/>
    <n v="940.17694923712997"/>
    <n v="0"/>
    <n v="87.745098039215705"/>
    <n v="102.57100928206"/>
    <n v="335.20014635811702"/>
    <n v="6.6"/>
    <n v="4.2063133517987401"/>
    <n v="0.27594092858373498"/>
    <n v="57.797975475780703"/>
    <n v="0"/>
    <n v="-2.6817403992250499E-3"/>
    <n v="4.4704246360100501E-2"/>
    <n v="87.745098039215705"/>
    <n v="10.402784898497901"/>
    <n v="14.6735026861662"/>
    <n v="0"/>
    <n v="6153"/>
    <n v="3052"/>
    <n v="6153"/>
    <n v="3052"/>
    <n v="1364"/>
    <n v="1364"/>
    <n v="4584"/>
    <n v="4584"/>
    <n v="1651"/>
    <n v="16.2686137190626"/>
    <n v="15.15255853823"/>
    <n v="30.468935757181299"/>
    <n v="85.013070506025201"/>
    <n v="15.395024771219701"/>
    <n v="64.919281316687503"/>
    <n v="0"/>
    <x v="0"/>
    <n v="1"/>
  </r>
  <r>
    <n v="100187"/>
    <x v="1"/>
    <s v="Taveti"/>
    <x v="8"/>
    <m/>
    <n v="3458.3333982775698"/>
    <n v="1"/>
    <n v="164.70588235294099"/>
    <n v="414.01973088402798"/>
    <n v="2497.9164130191498"/>
    <n v="6.6"/>
    <n v="2.3143303427875601"/>
    <n v="14.2435282574677"/>
    <n v="6.8018184427856303"/>
    <n v="5.70788132771803"/>
    <n v="9.988789920079141E-4"/>
    <n v="2.2812756481590899E-2"/>
    <n v="148.70588235294099"/>
    <n v="16.296253845941099"/>
    <n v="22.137770528615398"/>
    <n v="8.8051923120564304"/>
    <n v="6153"/>
    <n v="3052"/>
    <n v="6153"/>
    <n v="3052"/>
    <n v="1364"/>
    <n v="1364"/>
    <n v="4584"/>
    <n v="4584"/>
    <n v="1651"/>
    <n v="7.4573169721039498"/>
    <n v="16.755821124582798"/>
    <n v="30.8566590324073"/>
    <n v="56.658054546176302"/>
    <n v="10.017827052249899"/>
    <n v="48.6982714910081"/>
    <n v="1"/>
    <x v="0"/>
    <n v="1"/>
  </r>
  <r>
    <n v="100189"/>
    <x v="1"/>
    <s v="Draunivuga"/>
    <x v="8"/>
    <m/>
    <n v="3031.9945101569901"/>
    <n v="1"/>
    <n v="85.823529411764696"/>
    <n v="928.82553184521305"/>
    <n v="1902.14009690855"/>
    <n v="6.6"/>
    <n v="2.4403873541890899"/>
    <n v="28.430884460681099"/>
    <n v="32.5388269838109"/>
    <n v="4.3243718565207399"/>
    <n v="1.4468538774549101E-3"/>
    <n v="1.3558557065496401E-2"/>
    <n v="0"/>
    <n v="10.3011206542071"/>
    <n v="0"/>
    <n v="19.389950949328"/>
    <n v="6153"/>
    <n v="3052"/>
    <n v="6153"/>
    <n v="3052"/>
    <n v="1364"/>
    <n v="1364"/>
    <n v="4584"/>
    <n v="4584"/>
    <n v="1651"/>
    <n v="18.3040301157253"/>
    <n v="20.295768498011299"/>
    <n v="21.719878115534499"/>
    <n v="58.547262088272198"/>
    <n v="19.008489584691201"/>
    <n v="55.1501713608938"/>
    <n v="1"/>
    <x v="0"/>
    <n v="1"/>
  </r>
  <r>
    <n v="100190"/>
    <x v="1"/>
    <s v="Sarowaqa River"/>
    <x v="8"/>
    <m/>
    <n v="15393.483131276"/>
    <n v="1"/>
    <n v="724.17647058823502"/>
    <n v="2008.63009522014"/>
    <n v="12849.0872373082"/>
    <n v="6.6"/>
    <n v="2.3549089723577401"/>
    <n v="20.2098369833558"/>
    <n v="56.384762439632503"/>
    <n v="5.6821111624701297"/>
    <n v="3.1824056722442101E-3"/>
    <n v="2.2534245592992701E-2"/>
    <n v="309"/>
    <n v="30.520556044674802"/>
    <n v="39.789694752682003"/>
    <n v="18.4064781900951"/>
    <n v="6153"/>
    <n v="3052"/>
    <n v="6153"/>
    <n v="3052"/>
    <n v="1364"/>
    <n v="1364"/>
    <n v="4584"/>
    <n v="4584"/>
    <n v="1651"/>
    <n v="23.084820146197099"/>
    <n v="20.256066573044102"/>
    <n v="34.625545050335099"/>
    <n v="57.2662036065066"/>
    <n v="64.655295236459807"/>
    <n v="79.955172245017096"/>
    <n v="1"/>
    <x v="0"/>
    <n v="1"/>
  </r>
  <r>
    <n v="100194"/>
    <x v="1"/>
    <s v="Wainunu River"/>
    <x v="9"/>
    <m/>
    <n v="177.29340351706799"/>
    <n v="1"/>
    <n v="0"/>
    <n v="0"/>
    <n v="176.509290754825"/>
    <n v="6.7"/>
    <n v="2.3797480337236601"/>
    <n v="0.27594092858373498"/>
    <n v="0"/>
    <n v="0"/>
    <n v="0"/>
    <n v="0"/>
    <n v="0"/>
    <n v="0"/>
    <n v="0"/>
    <n v="0"/>
    <n v="4844"/>
    <n v="2298"/>
    <n v="4215"/>
    <n v="1976"/>
    <n v="1010"/>
    <n v="875"/>
    <n v="4584"/>
    <n v="3998"/>
    <n v="1210"/>
    <n v="5.1204802339688497E-3"/>
    <n v="22.067108911965398"/>
    <n v="25.186081043376301"/>
    <n v="59.137157817291701"/>
    <n v="0.11660644281712799"/>
    <n v="42.604829878273797"/>
    <n v="1"/>
    <x v="0"/>
    <n v="1"/>
  </r>
  <r>
    <n v="100197"/>
    <x v="1"/>
    <s v="Raviravi"/>
    <x v="9"/>
    <m/>
    <n v="5395.1946057633804"/>
    <n v="0"/>
    <n v="691.08627450980396"/>
    <n v="606.39602954091504"/>
    <n v="4416.04204469246"/>
    <n v="6.7"/>
    <n v="3.0540874250202399"/>
    <n v="5.1227753997435697"/>
    <n v="2.1716820518671298"/>
    <n v="5.8554204645699004"/>
    <n v="-1.87335042647871E-3"/>
    <n v="6.13565125411E-2"/>
    <n v="269.88627450980403"/>
    <n v="25.2443246034907"/>
    <n v="8.7094716956254601"/>
    <n v="0"/>
    <n v="4844"/>
    <n v="2298"/>
    <n v="4215"/>
    <n v="1976"/>
    <n v="1010"/>
    <n v="875"/>
    <n v="4584"/>
    <n v="3998"/>
    <n v="1210"/>
    <n v="3.6265781384616398"/>
    <n v="21.487674402869501"/>
    <n v="30.7640574025964"/>
    <n v="69.243434729663605"/>
    <n v="5.5763782309342602"/>
    <n v="52.2792491618101"/>
    <n v="0"/>
    <x v="0"/>
    <n v="1"/>
  </r>
  <r>
    <n v="100199"/>
    <x v="1"/>
    <s v="Nakabuta"/>
    <x v="9"/>
    <m/>
    <n v="1951.30183621744"/>
    <n v="1"/>
    <n v="13.980392156862701"/>
    <n v="13.9126795695226"/>
    <n v="1936.23797573044"/>
    <n v="6.7"/>
    <n v="2.4459281267969399"/>
    <n v="2.2290652173195298"/>
    <n v="3.2703171728582698"/>
    <n v="1.3358898867059501"/>
    <n v="6.6945404176072898E-4"/>
    <n v="3.4318667255079801E-3"/>
    <n v="3.8823529411764701"/>
    <n v="36.664203767963997"/>
    <n v="2.1940736547911399"/>
    <n v="0"/>
    <n v="4844"/>
    <n v="2298"/>
    <n v="4215"/>
    <n v="1976"/>
    <n v="1010"/>
    <n v="875"/>
    <n v="4584"/>
    <n v="3998"/>
    <n v="1210"/>
    <n v="1.8516412070814801"/>
    <n v="21.156701910109"/>
    <n v="30.531780192642501"/>
    <n v="60.1289942060857"/>
    <n v="4.4794292665214597"/>
    <n v="47.2594187129761"/>
    <n v="1"/>
    <x v="0"/>
    <n v="1"/>
  </r>
  <r>
    <n v="100200"/>
    <x v="1"/>
    <s v="Kilaka"/>
    <x v="9"/>
    <m/>
    <n v="2358.1615688121301"/>
    <n v="1"/>
    <n v="105"/>
    <n v="29.194804922952098"/>
    <n v="2321.5005692928298"/>
    <n v="6.7"/>
    <n v="2.4560909129184698"/>
    <n v="2.2772982969158102"/>
    <n v="3.9418943833520701"/>
    <n v="1.5636856363954901"/>
    <n v="2.06368147958244E-4"/>
    <n v="2.1328055153292499E-2"/>
    <n v="10"/>
    <n v="50.068730772539197"/>
    <n v="14.9588609996841"/>
    <n v="0"/>
    <n v="4844"/>
    <n v="2298"/>
    <n v="4215"/>
    <n v="1976"/>
    <n v="1010"/>
    <n v="875"/>
    <n v="4584"/>
    <n v="3998"/>
    <n v="1210"/>
    <n v="2.11792964470943"/>
    <n v="21.321136273644399"/>
    <n v="35.429301551874602"/>
    <n v="60.2813031651514"/>
    <n v="18.075254512306699"/>
    <n v="54.889970059074599"/>
    <n v="1"/>
    <x v="0"/>
    <n v="1"/>
  </r>
  <r>
    <n v="100204"/>
    <x v="1"/>
    <s v="Yanawai River"/>
    <x v="9"/>
    <m/>
    <n v="137.979737982747"/>
    <n v="0"/>
    <n v="0"/>
    <n v="5.7761876893765303"/>
    <n v="134.75540394770599"/>
    <n v="6.7"/>
    <n v="2.8705391584789699"/>
    <n v="3.5371949921333701"/>
    <n v="45.724653368781901"/>
    <n v="0"/>
    <n v="-7.7528690005122705E-4"/>
    <n v="0"/>
    <n v="0"/>
    <n v="0"/>
    <n v="0"/>
    <n v="0"/>
    <n v="4844"/>
    <n v="2298"/>
    <n v="4215"/>
    <n v="1976"/>
    <n v="1010"/>
    <n v="875"/>
    <n v="4584"/>
    <n v="3998"/>
    <n v="1210"/>
    <n v="13.790292813794"/>
    <n v="22.386131248730202"/>
    <n v="25.186081043376301"/>
    <n v="66.492609800268198"/>
    <n v="0.19776716889107401"/>
    <n v="51.221152830023897"/>
    <n v="0"/>
    <x v="0"/>
    <n v="1"/>
  </r>
  <r>
    <n v="100205"/>
    <x v="1"/>
    <s v="Yadua taba"/>
    <x v="9"/>
    <m/>
    <n v="1203.2565101079899"/>
    <n v="0"/>
    <n v="133.69411764705899"/>
    <n v="116.088550146077"/>
    <n v="700.88937862998796"/>
    <n v="6.7"/>
    <n v="4.2063133517987401"/>
    <n v="0.27594092858373498"/>
    <n v="0"/>
    <n v="4.01267228911468"/>
    <n v="1.17924541329826E-3"/>
    <n v="5.3221804174733899E-2"/>
    <n v="67.694117647058803"/>
    <n v="15.365070474569899"/>
    <n v="13.929264975992901"/>
    <n v="0"/>
    <n v="4844"/>
    <n v="2298"/>
    <n v="4215"/>
    <n v="1976"/>
    <n v="1010"/>
    <n v="875"/>
    <n v="4584"/>
    <n v="3998"/>
    <n v="1210"/>
    <n v="1.1353797538708299"/>
    <n v="15.15255853823"/>
    <n v="30.847376850801801"/>
    <n v="86.511763455422695"/>
    <n v="3.0606650212729498"/>
    <n v="54.683097447839302"/>
    <n v="0"/>
    <x v="0"/>
    <n v="1"/>
  </r>
  <r>
    <n v="100209"/>
    <x v="1"/>
    <s v="Nabau"/>
    <x v="9"/>
    <m/>
    <n v="1675.7583541015499"/>
    <n v="1"/>
    <n v="1192.7019607843099"/>
    <n v="71.800080822538703"/>
    <n v="1325.26681704464"/>
    <n v="6.7"/>
    <n v="0.94598422453874598"/>
    <n v="3.9224553897136398"/>
    <n v="37.301804671583596"/>
    <n v="2.6283270209429999"/>
    <n v="-1.0591241563456799E-3"/>
    <n v="0.34092280537786002"/>
    <n v="345.207843137255"/>
    <n v="32.528119816504599"/>
    <n v="7.4721695926890703"/>
    <n v="0"/>
    <n v="4844"/>
    <n v="2298"/>
    <n v="4215"/>
    <n v="1976"/>
    <n v="1010"/>
    <n v="875"/>
    <n v="4584"/>
    <n v="3998"/>
    <n v="1210"/>
    <n v="12.267755368237699"/>
    <n v="29.942687506888301"/>
    <n v="31.429128052171102"/>
    <n v="37.649440698024598"/>
    <n v="3.8669827821897602"/>
    <n v="46.062397763004597"/>
    <n v="1"/>
    <x v="0"/>
    <n v="1"/>
  </r>
  <r>
    <n v="100210"/>
    <x v="1"/>
    <s v="Wainunu River"/>
    <x v="10"/>
    <m/>
    <n v="15756.545667635901"/>
    <n v="1"/>
    <n v="857.572549019608"/>
    <n v="275.94525032439702"/>
    <n v="15522.831123796201"/>
    <n v="7.1"/>
    <n v="2.2592426003683901"/>
    <n v="5.9546839012216202"/>
    <n v="45.889721784840098"/>
    <n v="1.3767719444344"/>
    <n v="2.869923628475E-4"/>
    <n v="2.60702605536271E-2"/>
    <n v="144"/>
    <n v="23.412482556354501"/>
    <n v="63.144580812009899"/>
    <n v="18.481653266408301"/>
    <n v="4492"/>
    <n v="2111"/>
    <n v="4492"/>
    <n v="2111"/>
    <n v="896"/>
    <n v="896"/>
    <n v="4048"/>
    <n v="4048"/>
    <n v="1321"/>
    <n v="14.905441311759899"/>
    <n v="21.426856103714801"/>
    <n v="39.575114692814601"/>
    <n v="63.3259231815452"/>
    <n v="31.462279853428399"/>
    <n v="68.278246057305196"/>
    <n v="1"/>
    <x v="0"/>
    <n v="1"/>
  </r>
  <r>
    <n v="100211"/>
    <x v="1"/>
    <s v="Nawaido"/>
    <x v="10"/>
    <m/>
    <n v="929.29252237405399"/>
    <n v="1"/>
    <n v="333.98039215686299"/>
    <n v="28.812224137776699"/>
    <n v="683.92550425862703"/>
    <n v="7.1"/>
    <n v="1.6359114827008201"/>
    <n v="1.6009183919554899"/>
    <n v="54.824240240139098"/>
    <n v="1.85212332739908"/>
    <n v="-2.5543134826550499E-3"/>
    <n v="0.17214881642913299"/>
    <n v="168.98039215686299"/>
    <n v="30.538864773186202"/>
    <n v="2.9415208715730499"/>
    <n v="0"/>
    <n v="4492"/>
    <n v="2111"/>
    <n v="4492"/>
    <n v="2111"/>
    <n v="896"/>
    <n v="896"/>
    <n v="4048"/>
    <n v="4048"/>
    <n v="1321"/>
    <n v="16.325953320211902"/>
    <n v="20.5385982492203"/>
    <n v="30.018541596748399"/>
    <n v="53.984103669660797"/>
    <n v="7.4770783141263797"/>
    <n v="51.337710059987103"/>
    <n v="1"/>
    <x v="0"/>
    <n v="1"/>
  </r>
  <r>
    <n v="100213"/>
    <x v="1"/>
    <s v="Nakabuta"/>
    <x v="10"/>
    <m/>
    <n v="2200.1838526608799"/>
    <n v="1"/>
    <n v="239.058823529412"/>
    <n v="60.166184360639001"/>
    <n v="2160.54173952987"/>
    <n v="7.1"/>
    <n v="2.28400329622177"/>
    <n v="6.9679779995089497"/>
    <n v="4.3251325853934102"/>
    <n v="2.0073151807405401"/>
    <n v="-8.8197506383180202E-5"/>
    <n v="5.2045276276390197E-2"/>
    <n v="29.156862745098"/>
    <n v="30.817931069191602"/>
    <n v="5.9634337622010403"/>
    <n v="0"/>
    <n v="4492"/>
    <n v="2111"/>
    <n v="4492"/>
    <n v="2111"/>
    <n v="896"/>
    <n v="896"/>
    <n v="4048"/>
    <n v="4048"/>
    <n v="1321"/>
    <n v="3.6704531247787999"/>
    <n v="21.672186695647699"/>
    <n v="30.738090693162899"/>
    <n v="63.6970099845216"/>
    <n v="7.6438541008706498"/>
    <n v="50.968637839592702"/>
    <n v="1"/>
    <x v="0"/>
    <n v="1"/>
  </r>
  <r>
    <n v="100220"/>
    <x v="1"/>
    <s v="Nakawaka River"/>
    <x v="10"/>
    <m/>
    <n v="2099.8784990306599"/>
    <n v="1"/>
    <n v="238.250980392157"/>
    <n v="61.522416096502603"/>
    <n v="2064.5143987794499"/>
    <n v="7.1"/>
    <n v="2.13350528690518"/>
    <n v="5.9087784845109201"/>
    <n v="9.9886976525098792"/>
    <n v="3.4337282258485899"/>
    <n v="1.16554144728972E-3"/>
    <n v="5.4347058489585903E-2"/>
    <n v="101.32941176470599"/>
    <n v="57.650930069656098"/>
    <n v="6.44929187944898"/>
    <n v="0"/>
    <n v="4492"/>
    <n v="2111"/>
    <n v="4492"/>
    <n v="2111"/>
    <n v="896"/>
    <n v="896"/>
    <n v="4048"/>
    <n v="4048"/>
    <n v="1321"/>
    <n v="5.3687195361329101"/>
    <n v="21.770110883931402"/>
    <n v="34.287754573162601"/>
    <n v="61.441506929910503"/>
    <n v="16.697836692948801"/>
    <n v="55.8263714464345"/>
    <n v="1"/>
    <x v="0"/>
    <n v="1"/>
  </r>
  <r>
    <n v="100223"/>
    <x v="1"/>
    <s v="Nabau"/>
    <x v="10"/>
    <m/>
    <n v="1992.1221068126899"/>
    <n v="1"/>
    <n v="416.48235294117598"/>
    <n v="42.279613871136704"/>
    <n v="1787.27051678771"/>
    <n v="7.1"/>
    <n v="1.45494734946084"/>
    <n v="3.2769788028335101"/>
    <n v="73.786652215489596"/>
    <n v="2.05339138555814"/>
    <n v="-7.0673747476441705E-4"/>
    <n v="0.100141977430293"/>
    <n v="91.058823529411796"/>
    <n v="37.049776517852898"/>
    <n v="8.2708142798988504"/>
    <n v="0"/>
    <n v="4492"/>
    <n v="2111"/>
    <n v="4492"/>
    <n v="2111"/>
    <n v="896"/>
    <n v="896"/>
    <n v="4048"/>
    <n v="4048"/>
    <n v="1321"/>
    <n v="22.192323472286901"/>
    <n v="23.7980549750304"/>
    <n v="32.131997157621498"/>
    <n v="51.272006963854999"/>
    <n v="5.5463347244519099"/>
    <n v="53.976286917298303"/>
    <n v="1"/>
    <x v="0"/>
    <n v="1"/>
  </r>
  <r>
    <n v="100227"/>
    <x v="2"/>
    <s v="Yacata South"/>
    <x v="11"/>
    <m/>
    <n v="556.49931486529204"/>
    <n v="0"/>
    <n v="52.3764705882353"/>
    <n v="13.229727359667001"/>
    <n v="0"/>
    <n v="6.7"/>
    <n v="4.2063133517987401"/>
    <n v="0.27594092858373498"/>
    <n v="0"/>
    <n v="0"/>
    <n v="0"/>
    <n v="4.5082408444362003E-2"/>
    <n v="40.3764705882353"/>
    <n v="25.849939949139799"/>
    <n v="9.8674468603006904"/>
    <n v="0"/>
    <n v="14599"/>
    <n v="6825"/>
    <n v="10629"/>
    <n v="4949"/>
    <n v="3002"/>
    <n v="2224"/>
    <n v="11759"/>
    <n v="8431"/>
    <n v="3257"/>
    <n v="5.1204802339688497E-3"/>
    <n v="15.15255853823"/>
    <n v="31.1768681603345"/>
    <n v="86.511763455422695"/>
    <n v="2.3090615097680498"/>
    <n v="54.062148857595702"/>
    <n v="0"/>
    <x v="1"/>
    <n v="0"/>
  </r>
  <r>
    <n v="100228"/>
    <x v="2"/>
    <s v="Taveuni West"/>
    <x v="11"/>
    <m/>
    <n v="16855.089120766599"/>
    <n v="0"/>
    <n v="9692.4941176470602"/>
    <n v="696.41270199422604"/>
    <n v="0"/>
    <n v="6.7"/>
    <n v="4.2063133517987401"/>
    <n v="7.6383151369998101"/>
    <n v="6.2180044231718599"/>
    <n v="0.59598175777290996"/>
    <n v="0.98451159362792995"/>
    <n v="0.27544824290681602"/>
    <n v="1668.15294117647"/>
    <n v="14.926165790296199"/>
    <n v="39.6329830384527"/>
    <n v="23.659596298113101"/>
    <n v="14599"/>
    <n v="6825"/>
    <n v="10629"/>
    <n v="4949"/>
    <n v="3002"/>
    <n v="2224"/>
    <n v="11759"/>
    <n v="8431"/>
    <n v="3257"/>
    <n v="4.8258899993496902"/>
    <n v="24.17513658875"/>
    <n v="31.3220806941398"/>
    <n v="86.511763455422695"/>
    <n v="1.6626367201922101"/>
    <n v="59.399002983141798"/>
    <n v="0"/>
    <x v="1"/>
    <n v="0"/>
  </r>
  <r>
    <n v="100229"/>
    <x v="2"/>
    <s v="Taveuni East"/>
    <x v="11"/>
    <m/>
    <n v="13230.922672980099"/>
    <n v="0"/>
    <n v="1118.6352941176499"/>
    <n v="247.60858647628601"/>
    <n v="0"/>
    <n v="6.7"/>
    <n v="4.2063133517987401"/>
    <n v="4.0016370508235504"/>
    <n v="1.7224727487553899"/>
    <n v="5.21928783215687E-2"/>
    <n v="0"/>
    <n v="4.0498030192301297E-2"/>
    <n v="23.576470588235299"/>
    <n v="1.49061517202481"/>
    <n v="18.721226929440999"/>
    <n v="25.3497516832436"/>
    <n v="14599"/>
    <n v="6825"/>
    <n v="10629"/>
    <n v="4949"/>
    <n v="3002"/>
    <n v="2224"/>
    <n v="11759"/>
    <n v="8431"/>
    <n v="3257"/>
    <n v="1.55305617988003"/>
    <n v="38.4784668921967"/>
    <n v="23.8395381447022"/>
    <n v="86.511763455422695"/>
    <n v="1.6661982744572299"/>
    <n v="60.819609178663598"/>
    <n v="0"/>
    <x v="1"/>
    <n v="0"/>
  </r>
  <r>
    <n v="100239"/>
    <x v="2"/>
    <s v="Yacata North"/>
    <x v="11"/>
    <m/>
    <n v="259.860793647957"/>
    <n v="0"/>
    <n v="0"/>
    <n v="0.80718290623085198"/>
    <n v="0"/>
    <n v="6.7"/>
    <n v="4.2063133517987401"/>
    <n v="0.27594092858373498"/>
    <n v="0"/>
    <n v="0"/>
    <n v="0"/>
    <n v="0"/>
    <n v="0"/>
    <n v="39.935374605429899"/>
    <n v="2.2809049419956602"/>
    <n v="0"/>
    <n v="14599"/>
    <n v="6825"/>
    <n v="10629"/>
    <n v="4949"/>
    <n v="3002"/>
    <n v="2224"/>
    <n v="11759"/>
    <n v="8431"/>
    <n v="3257"/>
    <n v="5.1204802339688497E-3"/>
    <n v="15.15255853823"/>
    <n v="30.804548121564"/>
    <n v="86.511763455422695"/>
    <n v="2.64725704293835"/>
    <n v="54.048499055355599"/>
    <n v="0"/>
    <x v="1"/>
    <n v="0"/>
  </r>
  <r>
    <n v="100240"/>
    <x v="2"/>
    <s v="Kaibu Island"/>
    <x v="11"/>
    <m/>
    <n v="138.97235639259401"/>
    <n v="0"/>
    <n v="119.811764705882"/>
    <n v="16.385618374166999"/>
    <n v="0"/>
    <n v="6.7"/>
    <n v="4.2063133517987401"/>
    <n v="0.27594092858373498"/>
    <n v="0"/>
    <n v="0"/>
    <n v="0"/>
    <n v="0.41295864000458199"/>
    <n v="43.811764705882403"/>
    <n v="5.44656648199153"/>
    <n v="7.1994350135593796"/>
    <n v="0"/>
    <n v="14599"/>
    <n v="6825"/>
    <n v="10629"/>
    <n v="4949"/>
    <n v="3002"/>
    <n v="2224"/>
    <n v="11759"/>
    <n v="8431"/>
    <n v="3257"/>
    <n v="5.1204802339688497E-3"/>
    <n v="15.15255853823"/>
    <n v="27.968600955708801"/>
    <n v="86.511763455422695"/>
    <n v="2.03654175471612"/>
    <n v="52.669834073724701"/>
    <n v="0"/>
    <x v="1"/>
    <n v="0"/>
  </r>
  <r>
    <n v="100263"/>
    <x v="2"/>
    <s v="Rabi Island"/>
    <x v="12"/>
    <m/>
    <n v="6612.1994863673499"/>
    <n v="0"/>
    <n v="2326.3333333333298"/>
    <n v="116.61965895728"/>
    <n v="0"/>
    <n v="7.5"/>
    <n v="4.2063133517987401"/>
    <n v="2.63442703163444"/>
    <n v="18.733410157239501"/>
    <n v="0"/>
    <n v="0"/>
    <n v="0.16852390327365299"/>
    <n v="791.572549019608"/>
    <n v="41.648598774728796"/>
    <n v="48.699830344914602"/>
    <n v="0"/>
    <n v="2334"/>
    <n v="1146"/>
    <n v="2334"/>
    <n v="1146"/>
    <n v="475"/>
    <n v="475"/>
    <n v="160"/>
    <n v="160"/>
    <n v="643"/>
    <n v="5.9408935589028404"/>
    <n v="20.844498468944401"/>
    <n v="42.954890700629697"/>
    <n v="98.501307050602605"/>
    <n v="7.2300466708434898"/>
    <n v="70.188654579969196"/>
    <n v="0"/>
    <x v="1"/>
    <n v="0"/>
  </r>
  <r>
    <n v="100278"/>
    <x v="2"/>
    <s v="Tawake"/>
    <x v="13"/>
    <m/>
    <n v="2100.66969034165"/>
    <n v="0"/>
    <n v="63.019607843137301"/>
    <n v="25.536732445092301"/>
    <n v="0"/>
    <n v="6.6"/>
    <n v="2.57977630953769"/>
    <n v="5.3202959011049398"/>
    <n v="78.388300453797001"/>
    <n v="1.27204218108555"/>
    <n v="0"/>
    <n v="1.4369889895423401E-2"/>
    <n v="0.31372549019607798"/>
    <n v="28.2788689687168"/>
    <n v="0.93982585973402999"/>
    <n v="37.492662115551703"/>
    <n v="2034"/>
    <n v="997"/>
    <n v="2034"/>
    <n v="997"/>
    <n v="495"/>
    <n v="495"/>
    <n v="1978"/>
    <n v="1978"/>
    <n v="545"/>
    <n v="23.843084477876701"/>
    <n v="22.1793570008949"/>
    <n v="19.656517494618999"/>
    <n v="60.6362745343204"/>
    <n v="9.0732065477350794"/>
    <n v="54.155376022178501"/>
    <n v="0"/>
    <x v="1"/>
    <n v="0"/>
  </r>
  <r>
    <n v="100280"/>
    <x v="2"/>
    <s v="Nadawa Bay"/>
    <x v="13"/>
    <m/>
    <n v="1675.78324154853"/>
    <n v="0"/>
    <n v="191.576470588235"/>
    <n v="38.0661707383099"/>
    <n v="0"/>
    <n v="6.6"/>
    <n v="3.0439956832341699"/>
    <n v="0.27594092858373498"/>
    <n v="71.504815769105704"/>
    <n v="1.04968825888507"/>
    <n v="0"/>
    <n v="5.4759545946388599E-2"/>
    <n v="143.529411764706"/>
    <n v="4.9706243533174996"/>
    <n v="9.1711921756280592"/>
    <n v="78.483874715716496"/>
    <n v="2034"/>
    <n v="997"/>
    <n v="2034"/>
    <n v="997"/>
    <n v="495"/>
    <n v="495"/>
    <n v="1978"/>
    <n v="1978"/>
    <n v="545"/>
    <n v="20.423724214614101"/>
    <n v="15.15255853823"/>
    <n v="8.5447674927546409"/>
    <n v="67.593497557646899"/>
    <n v="10.240805259724199"/>
    <n v="48.7821412251879"/>
    <n v="0"/>
    <x v="1"/>
    <n v="1"/>
  </r>
  <r>
    <n v="100289"/>
    <x v="2"/>
    <s v="Udu"/>
    <x v="13"/>
    <m/>
    <n v="111.411745556852"/>
    <n v="0"/>
    <n v="2.9882352941176502"/>
    <n v="0"/>
    <n v="0"/>
    <n v="6.6"/>
    <n v="0"/>
    <n v="0.27594092858373498"/>
    <n v="54.127893213011198"/>
    <n v="0"/>
    <n v="0"/>
    <n v="1.2847520687591599E-2"/>
    <n v="0"/>
    <n v="0"/>
    <n v="1.9885967287101001"/>
    <n v="0"/>
    <n v="2034"/>
    <n v="997"/>
    <n v="2034"/>
    <n v="997"/>
    <n v="495"/>
    <n v="495"/>
    <n v="1978"/>
    <n v="1978"/>
    <n v="545"/>
    <n v="15.238027345215601"/>
    <n v="15.15255853823"/>
    <n v="25.817774141463001"/>
    <n v="21.973348873052402"/>
    <n v="3.4880282951883901"/>
    <n v="32.667894877259798"/>
    <n v="0"/>
    <x v="1"/>
    <n v="1"/>
  </r>
  <r>
    <n v="100354"/>
    <x v="2"/>
    <s v="Natuvu"/>
    <x v="14"/>
    <m/>
    <n v="4886.81175595069"/>
    <n v="0"/>
    <n v="411.84313725490199"/>
    <n v="127.511464045003"/>
    <n v="4777.1832668792204"/>
    <n v="6.6"/>
    <n v="2.0268130570212799"/>
    <n v="5.3175732448514603"/>
    <n v="87.804428593449103"/>
    <n v="3.7642971843046098"/>
    <n v="6.7505384020895798E-6"/>
    <n v="4.0368418633044002E-2"/>
    <n v="246.84313725490199"/>
    <n v="60.369177019711998"/>
    <n v="24.0629811360049"/>
    <n v="0"/>
    <n v="6363"/>
    <n v="3082"/>
    <n v="6070"/>
    <n v="2957"/>
    <n v="1300"/>
    <n v="1263"/>
    <n v="5663"/>
    <n v="5391"/>
    <n v="1715"/>
    <n v="27.193632875096"/>
    <n v="21.776651792957601"/>
    <n v="39.097431963894998"/>
    <n v="52.349053256098003"/>
    <n v="6.3698940212031703"/>
    <n v="58.714665563699903"/>
    <n v="0"/>
    <x v="1"/>
    <n v="0"/>
  </r>
  <r>
    <n v="100356"/>
    <x v="2"/>
    <s v="Nasavu"/>
    <x v="14"/>
    <m/>
    <n v="3733.7459251089199"/>
    <n v="0"/>
    <n v="475"/>
    <n v="88.770345573323695"/>
    <n v="3672.8539159565098"/>
    <n v="6.6"/>
    <n v="2.3735806909384398"/>
    <n v="4.4741935817819103"/>
    <n v="88.953593500129003"/>
    <n v="4.4314100216200201"/>
    <n v="5.6922936131539501E-4"/>
    <n v="6.0937461885107402E-2"/>
    <n v="375"/>
    <n v="61.480329686227797"/>
    <n v="10.2619307225904"/>
    <n v="0"/>
    <n v="6363"/>
    <n v="3082"/>
    <n v="6070"/>
    <n v="2957"/>
    <n v="1300"/>
    <n v="1263"/>
    <n v="5663"/>
    <n v="5391"/>
    <n v="1715"/>
    <n v="27.4679049654581"/>
    <n v="21.0476526655486"/>
    <n v="35.781733392714401"/>
    <n v="57.546035336407002"/>
    <n v="8.0423442616745806"/>
    <n v="59.954268248721"/>
    <n v="0"/>
    <x v="1"/>
    <n v="1"/>
  </r>
  <r>
    <n v="100363"/>
    <x v="2"/>
    <s v="Codreudreu"/>
    <x v="14"/>
    <m/>
    <n v="2818.1117506430001"/>
    <n v="0"/>
    <n v="600.58039215686301"/>
    <n v="152.20058723869701"/>
    <n v="2734.0287294673799"/>
    <n v="6.6"/>
    <n v="1.9783309825475599"/>
    <n v="8.0310912336454692"/>
    <n v="86.359224951677604"/>
    <n v="8.5597946134854208"/>
    <n v="1.36709331014205E-4"/>
    <n v="0.102081831133027"/>
    <n v="477.36862745098"/>
    <n v="87.222698603963394"/>
    <n v="15.2358980810786"/>
    <n v="0"/>
    <n v="6363"/>
    <n v="3082"/>
    <n v="6070"/>
    <n v="2957"/>
    <n v="1300"/>
    <n v="1263"/>
    <n v="5663"/>
    <n v="5391"/>
    <n v="1715"/>
    <n v="28.900246849903901"/>
    <n v="21.9672465309351"/>
    <n v="40.299262226897099"/>
    <n v="51.622455824238699"/>
    <n v="11.810399451431801"/>
    <n v="61.8398443533627"/>
    <n v="0"/>
    <x v="1"/>
    <n v="0"/>
  </r>
  <r>
    <n v="100374"/>
    <x v="2"/>
    <s v="Dreketi River"/>
    <x v="14"/>
    <m/>
    <n v="4961.46559065982"/>
    <n v="0"/>
    <n v="556.89803921568603"/>
    <n v="974.64849427217405"/>
    <n v="3845.7520275831798"/>
    <n v="6.6"/>
    <n v="1.88640042022522"/>
    <n v="27.2136960071259"/>
    <n v="73.566000539880505"/>
    <n v="3.76065980167348"/>
    <n v="2.9525111670929599E-4"/>
    <n v="5.37651941568415E-2"/>
    <n v="111.011764705882"/>
    <n v="14.290992087894599"/>
    <n v="11.8578831656422"/>
    <n v="0"/>
    <n v="6363"/>
    <n v="3082"/>
    <n v="6070"/>
    <n v="2957"/>
    <n v="1300"/>
    <n v="1263"/>
    <n v="5663"/>
    <n v="5391"/>
    <n v="1715"/>
    <n v="29.347914513876201"/>
    <n v="20.8441901876595"/>
    <n v="30.150042893623901"/>
    <n v="50.244698968372198"/>
    <n v="12.83563942562"/>
    <n v="57.3689943956607"/>
    <n v="0"/>
    <x v="1"/>
    <n v="1"/>
  </r>
  <r>
    <n v="100380"/>
    <x v="2"/>
    <s v="Dreketi River"/>
    <x v="14"/>
    <m/>
    <n v="5789.11970157208"/>
    <n v="0"/>
    <n v="302.572549019608"/>
    <n v="124.008085296224"/>
    <n v="5535.3990038411603"/>
    <n v="6.6"/>
    <n v="2.0423529787064298"/>
    <n v="6.19624293121392"/>
    <n v="95.089606914153606"/>
    <n v="0.56571439470012297"/>
    <n v="-8.8083656220314406E-5"/>
    <n v="2.5035283160760102E-2"/>
    <n v="42.882352941176499"/>
    <n v="20.646159220657101"/>
    <n v="17.189243804225502"/>
    <n v="18.7760695407611"/>
    <n v="6363"/>
    <n v="3082"/>
    <n v="6070"/>
    <n v="2957"/>
    <n v="1300"/>
    <n v="1263"/>
    <n v="5663"/>
    <n v="5391"/>
    <n v="1715"/>
    <n v="28.590899318083899"/>
    <n v="21.0894439578693"/>
    <n v="27.542742025607598"/>
    <n v="52.581948966735197"/>
    <n v="13.8337473340119"/>
    <n v="57.455512640923203"/>
    <n v="0"/>
    <x v="1"/>
    <n v="1"/>
  </r>
  <r>
    <n v="100394"/>
    <x v="2"/>
    <s v="Dreketi River"/>
    <x v="14"/>
    <m/>
    <n v="896.51852585558697"/>
    <n v="0"/>
    <n v="101.525490196078"/>
    <n v="152.28619292892"/>
    <n v="695.83386485134099"/>
    <n v="6.6"/>
    <n v="1.7550150158542299"/>
    <n v="32.090916021109201"/>
    <n v="56.348233834489797"/>
    <n v="3.2850140482849102"/>
    <n v="-3.6359672720869003E-5"/>
    <n v="5.4243954141952801E-2"/>
    <n v="14"/>
    <n v="11.2388200638428"/>
    <n v="4.000910939723"/>
    <n v="0"/>
    <n v="6363"/>
    <n v="3082"/>
    <n v="6070"/>
    <n v="2957"/>
    <n v="1300"/>
    <n v="1263"/>
    <n v="5663"/>
    <n v="5391"/>
    <n v="1715"/>
    <n v="25.740845986458599"/>
    <n v="20.6840165581796"/>
    <n v="27.7728892620766"/>
    <n v="48.275635176526897"/>
    <n v="2.2104268811013399"/>
    <n v="49.873525545737202"/>
    <n v="0"/>
    <x v="1"/>
    <n v="1"/>
  </r>
  <r>
    <n v="100407"/>
    <x v="2"/>
    <s v="Taveuni West"/>
    <x v="15"/>
    <m/>
    <n v="1135.6491906649701"/>
    <n v="0"/>
    <n v="463.71764705882401"/>
    <n v="77.211510288110006"/>
    <n v="0"/>
    <n v="6.6"/>
    <n v="4.2063133517987401"/>
    <n v="6.0418898877212399"/>
    <n v="8.3867745676136494"/>
    <n v="0"/>
    <n v="0"/>
    <n v="0.19558923192743599"/>
    <n v="15.9843137254902"/>
    <n v="6.76406582635025"/>
    <n v="4.0435082506067603"/>
    <n v="0"/>
    <n v="4486"/>
    <n v="2137"/>
    <n v="3807"/>
    <n v="1821"/>
    <n v="969"/>
    <n v="798"/>
    <n v="4125"/>
    <n v="3695"/>
    <n v="1024"/>
    <n v="3.98804142120665"/>
    <n v="19.453279742939699"/>
    <n v="27.241273450150299"/>
    <n v="85.013070506025201"/>
    <n v="0.117301774131586"/>
    <n v="54.325186757781402"/>
    <n v="0"/>
    <x v="1"/>
    <n v="0"/>
  </r>
  <r>
    <n v="100412"/>
    <x v="2"/>
    <s v="Taveuni West"/>
    <x v="15"/>
    <m/>
    <n v="287.00280259842998"/>
    <n v="0"/>
    <n v="0"/>
    <n v="0"/>
    <n v="0"/>
    <n v="6.6"/>
    <n v="4.2063133517987401"/>
    <n v="4.9847189339284297"/>
    <n v="0"/>
    <n v="0"/>
    <n v="0"/>
    <n v="0"/>
    <n v="0"/>
    <n v="0"/>
    <n v="2.2368283071061699"/>
    <n v="0"/>
    <n v="4486"/>
    <n v="2137"/>
    <n v="3807"/>
    <n v="1821"/>
    <n v="969"/>
    <n v="798"/>
    <n v="4125"/>
    <n v="3695"/>
    <n v="1024"/>
    <n v="1.3302852436400501"/>
    <n v="58.203108649035002"/>
    <n v="25.7509503198076"/>
    <n v="85.013070506025201"/>
    <n v="1.5982431606364499E-2"/>
    <n v="68.125358860045694"/>
    <n v="0"/>
    <x v="1"/>
    <n v="0"/>
  </r>
  <r>
    <n v="100413"/>
    <x v="2"/>
    <s v="Taveuni East"/>
    <x v="15"/>
    <m/>
    <n v="4905.3090579252603"/>
    <n v="0"/>
    <n v="853.70980392156901"/>
    <n v="77.143974323754193"/>
    <n v="0"/>
    <n v="6.6"/>
    <n v="4.2063133517987401"/>
    <n v="10.311833373331099"/>
    <n v="3.85830964252232"/>
    <n v="0"/>
    <n v="0"/>
    <n v="8.3364165488767503E-2"/>
    <n v="486.77647058823499"/>
    <n v="36.292762790391102"/>
    <n v="33.960887066153802"/>
    <n v="0"/>
    <n v="4486"/>
    <n v="2137"/>
    <n v="3807"/>
    <n v="1821"/>
    <n v="969"/>
    <n v="798"/>
    <n v="4125"/>
    <n v="3695"/>
    <n v="1024"/>
    <n v="3.91528719456928"/>
    <n v="29.489753638654101"/>
    <n v="38.564113112982803"/>
    <n v="85.013070506025201"/>
    <n v="1.12561138657075"/>
    <n v="63.243134335520899"/>
    <n v="0"/>
    <x v="1"/>
    <n v="0"/>
  </r>
  <r>
    <n v="100414"/>
    <x v="2"/>
    <s v="Qamea"/>
    <x v="15"/>
    <m/>
    <n v="3464.2525994809198"/>
    <n v="0"/>
    <n v="1088.7843137254899"/>
    <n v="46.469879531154398"/>
    <n v="0"/>
    <n v="6.6"/>
    <n v="4.2063133517987401"/>
    <n v="0.27594092858373498"/>
    <n v="0"/>
    <n v="0"/>
    <n v="0"/>
    <n v="0.15054551343994199"/>
    <n v="554.94117647058795"/>
    <n v="44.621998625996703"/>
    <n v="27.4614159689839"/>
    <n v="0"/>
    <n v="4486"/>
    <n v="2137"/>
    <n v="3807"/>
    <n v="1821"/>
    <n v="969"/>
    <n v="798"/>
    <n v="4125"/>
    <n v="3695"/>
    <n v="1024"/>
    <n v="5.1204802339688497E-3"/>
    <n v="15.15255853823"/>
    <n v="37.983815703155102"/>
    <n v="85.013070506025201"/>
    <n v="3.7216255570721599"/>
    <n v="56.750476313886601"/>
    <n v="0"/>
    <x v="1"/>
    <n v="0"/>
  </r>
  <r>
    <n v="100415"/>
    <x v="2"/>
    <s v="Laucala"/>
    <x v="15"/>
    <m/>
    <n v="1232.39283992728"/>
    <n v="0"/>
    <n v="174.77647058823499"/>
    <n v="47.497469227127397"/>
    <n v="0"/>
    <n v="6.6"/>
    <n v="4.2063133517987401"/>
    <n v="0.27594092858373498"/>
    <n v="0"/>
    <n v="0"/>
    <n v="0"/>
    <n v="6.7931203995557701E-2"/>
    <n v="56.862745098039198"/>
    <n v="29.191728549320299"/>
    <n v="10.656099970766"/>
    <n v="0"/>
    <n v="4486"/>
    <n v="2137"/>
    <n v="3807"/>
    <n v="1821"/>
    <n v="969"/>
    <n v="798"/>
    <n v="4125"/>
    <n v="3695"/>
    <n v="1024"/>
    <n v="5.1204802339688497E-3"/>
    <n v="15.15255853823"/>
    <n v="31.747494122474301"/>
    <n v="85.013070506025201"/>
    <n v="3.5970040080730699"/>
    <n v="54.206099062014601"/>
    <n v="0"/>
    <x v="1"/>
    <n v="0"/>
  </r>
  <r>
    <n v="100416"/>
    <x v="2"/>
    <s v="Taveuni North"/>
    <x v="15"/>
    <m/>
    <n v="4095.9735685811602"/>
    <n v="0"/>
    <n v="1380.4352941176501"/>
    <n v="219.76449462890599"/>
    <n v="0"/>
    <n v="6.6"/>
    <n v="4.2063133517987401"/>
    <n v="8.3703800074762302"/>
    <n v="0"/>
    <n v="0"/>
    <n v="0"/>
    <n v="0.161433782423406"/>
    <n v="600.77647058823504"/>
    <n v="12.540037641368301"/>
    <n v="0.58944161536422401"/>
    <n v="0"/>
    <n v="4486"/>
    <n v="2137"/>
    <n v="3807"/>
    <n v="1821"/>
    <n v="969"/>
    <n v="798"/>
    <n v="4125"/>
    <n v="3695"/>
    <n v="1024"/>
    <n v="2.2830926918588301"/>
    <n v="19.436403199325301"/>
    <n v="27.1402944592427"/>
    <n v="85.013070506025201"/>
    <n v="2.84181812977452"/>
    <n v="54.6858715944906"/>
    <n v="0"/>
    <x v="1"/>
    <n v="0"/>
  </r>
  <r>
    <n v="100417"/>
    <x v="2"/>
    <s v="Waibula River"/>
    <x v="15"/>
    <m/>
    <n v="3065.50082454532"/>
    <n v="0"/>
    <n v="194.839215686275"/>
    <n v="143.70745295963101"/>
    <n v="0"/>
    <n v="6.6"/>
    <n v="4.2063133517987401"/>
    <n v="9.9160454034204708"/>
    <n v="27.961986899733599"/>
    <n v="0"/>
    <n v="0"/>
    <n v="3.0444612366910099E-2"/>
    <n v="156.28235294117599"/>
    <n v="60.485197591428403"/>
    <n v="23.950188237840202"/>
    <n v="0"/>
    <n v="4486"/>
    <n v="2137"/>
    <n v="3807"/>
    <n v="1821"/>
    <n v="969"/>
    <n v="798"/>
    <n v="4125"/>
    <n v="3695"/>
    <n v="1024"/>
    <n v="10.5872643960011"/>
    <n v="27.5049545255056"/>
    <n v="39.106691590011302"/>
    <n v="85.013070506025201"/>
    <n v="14.5682906535126"/>
    <n v="70.712108668422303"/>
    <n v="0"/>
    <x v="1"/>
    <n v="0"/>
  </r>
  <r>
    <n v="100418"/>
    <x v="2"/>
    <s v="Naqelelevu Island"/>
    <x v="15"/>
    <m/>
    <n v="140.57012451317999"/>
    <n v="0"/>
    <n v="3.1294117647058801"/>
    <n v="1.55613371076995"/>
    <n v="0"/>
    <n v="6.6"/>
    <n v="4.2063133517987401"/>
    <n v="0.27594092858373498"/>
    <n v="0"/>
    <n v="0"/>
    <n v="0"/>
    <n v="1.06636331189531E-2"/>
    <n v="3.1294117647058801"/>
    <n v="59.400928023108399"/>
    <n v="14.825600069639901"/>
    <n v="0"/>
    <n v="4486"/>
    <n v="2137"/>
    <n v="3807"/>
    <n v="1821"/>
    <n v="969"/>
    <n v="798"/>
    <n v="4125"/>
    <n v="3695"/>
    <n v="1024"/>
    <n v="5.1204802339688497E-3"/>
    <n v="15.15255853823"/>
    <n v="36.685532455733401"/>
    <n v="85.013070506025201"/>
    <n v="1.6208071569128"/>
    <n v="55.390835654854101"/>
    <n v="0"/>
    <x v="1"/>
    <n v="0"/>
  </r>
  <r>
    <n v="100224"/>
    <x v="2"/>
    <s v="Kasavu River"/>
    <x v="11"/>
    <m/>
    <n v="506.06410783499001"/>
    <n v="0"/>
    <n v="67.294117647058798"/>
    <n v="23.800324510785298"/>
    <n v="482.074142710128"/>
    <n v="6.7"/>
    <n v="2.4758430864144199"/>
    <n v="8.5430874616040793"/>
    <n v="0"/>
    <n v="19.9740070431235"/>
    <n v="1.9131550530814101E-3"/>
    <n v="6.3695254917093505E-2"/>
    <n v="5"/>
    <n v="64.832862983761999"/>
    <n v="1.9210782614405"/>
    <n v="0"/>
    <n v="14599"/>
    <n v="6825"/>
    <n v="10629"/>
    <n v="4949"/>
    <n v="3002"/>
    <n v="2224"/>
    <n v="11759"/>
    <n v="8431"/>
    <n v="3257"/>
    <n v="7.9544838376800904"/>
    <n v="19.389400057352201"/>
    <n v="34.009111156261497"/>
    <n v="60.577327596688001"/>
    <n v="3.9092622094123701"/>
    <n v="50.335833942957699"/>
    <n v="0"/>
    <x v="1"/>
    <n v="0"/>
  </r>
  <r>
    <n v="100225"/>
    <x v="2"/>
    <s v="Loa"/>
    <x v="11"/>
    <m/>
    <n v="1913.6670915056"/>
    <n v="0"/>
    <n v="1034.1098039215699"/>
    <n v="41.049905418773101"/>
    <n v="1796.0942213911301"/>
    <n v="6.7"/>
    <n v="3.36615183277666"/>
    <n v="8.3842523817735799"/>
    <n v="28.342955087239002"/>
    <n v="1.1082086662523301"/>
    <n v="-9.8978353430288101E-5"/>
    <n v="0.25884261597910302"/>
    <n v="833.18823529411804"/>
    <n v="53.068257122480901"/>
    <n v="3.55792871564379"/>
    <n v="0"/>
    <n v="14599"/>
    <n v="6825"/>
    <n v="10629"/>
    <n v="4949"/>
    <n v="3002"/>
    <n v="2224"/>
    <n v="11759"/>
    <n v="8431"/>
    <n v="3257"/>
    <n v="10.575187604134401"/>
    <n v="20.063961174940001"/>
    <n v="33.078633485327501"/>
    <n v="73.920322006288004"/>
    <n v="4.8082806386812198"/>
    <n v="56.978553963748404"/>
    <n v="0"/>
    <x v="1"/>
    <n v="0"/>
  </r>
  <r>
    <n v="100226"/>
    <x v="2"/>
    <s v="Vidawa Creek"/>
    <x v="11"/>
    <m/>
    <n v="824.29237629331999"/>
    <n v="0"/>
    <n v="61.133333333333297"/>
    <n v="10.2737370429544"/>
    <n v="800.66500506245995"/>
    <n v="6.7"/>
    <n v="3.70109185459529"/>
    <n v="2.7790626388283699"/>
    <n v="54.734926317379099"/>
    <n v="0.31361452109743598"/>
    <n v="1.06917461487557E-4"/>
    <n v="3.5524854419187901E-2"/>
    <n v="61.133333333333297"/>
    <n v="12.0346898363047"/>
    <n v="0"/>
    <n v="0"/>
    <n v="14599"/>
    <n v="6825"/>
    <n v="10629"/>
    <n v="4949"/>
    <n v="3002"/>
    <n v="2224"/>
    <n v="11759"/>
    <n v="8431"/>
    <n v="3257"/>
    <n v="16.2016496536618"/>
    <n v="19.417036587190101"/>
    <n v="26.967151782058099"/>
    <n v="78.940044497994194"/>
    <n v="3.4616233493580899"/>
    <n v="57.995002348104897"/>
    <n v="0"/>
    <x v="1"/>
    <n v="0"/>
  </r>
  <r>
    <n v="100230"/>
    <x v="2"/>
    <s v="Vunisavisavi"/>
    <x v="11"/>
    <m/>
    <n v="5277.0908206007398"/>
    <n v="0"/>
    <n v="296.58823529411802"/>
    <n v="43.165321522312503"/>
    <n v="4784.6183135628698"/>
    <n v="6.7"/>
    <n v="2.8370457412430898"/>
    <n v="4.2123305589969"/>
    <n v="8.1889230024552297"/>
    <n v="0.92874293841342204"/>
    <n v="-1.0714826783264099E-3"/>
    <n v="2.6921227914305599E-2"/>
    <n v="138.941176470588"/>
    <n v="22.200008128922398"/>
    <n v="19.7736946685283"/>
    <n v="3.6406432418752201"/>
    <n v="14599"/>
    <n v="6825"/>
    <n v="10629"/>
    <n v="4949"/>
    <n v="3002"/>
    <n v="2224"/>
    <n v="11759"/>
    <n v="8431"/>
    <n v="3257"/>
    <n v="3.6779448881180699"/>
    <n v="19.7781266351958"/>
    <n v="32.255496530518997"/>
    <n v="65.990646317641705"/>
    <n v="7.0380005413459701"/>
    <n v="51.496085965128202"/>
    <n v="0"/>
    <x v="1"/>
    <n v="0"/>
  </r>
  <r>
    <n v="100232"/>
    <x v="2"/>
    <s v="Nanuca"/>
    <x v="11"/>
    <m/>
    <n v="3043.19791380792"/>
    <n v="0"/>
    <n v="928.25490196078397"/>
    <n v="73.259590684311902"/>
    <n v="2937.8470812475598"/>
    <n v="6.7"/>
    <n v="2.5268289990799402"/>
    <n v="6.1514113683854497"/>
    <n v="17.550813178032001"/>
    <n v="4.7612555136280701"/>
    <n v="2.0074883291130699E-5"/>
    <n v="0.14610751933739599"/>
    <n v="417.070588235294"/>
    <n v="40.590680557337201"/>
    <n v="48.084122669040802"/>
    <n v="0"/>
    <n v="14599"/>
    <n v="6825"/>
    <n v="10629"/>
    <n v="4949"/>
    <n v="3002"/>
    <n v="2224"/>
    <n v="11759"/>
    <n v="8431"/>
    <n v="3257"/>
    <n v="7.9377971511939203"/>
    <n v="19.865315000966302"/>
    <n v="42.673933609679203"/>
    <n v="61.341449874992001"/>
    <n v="7.0151905167986"/>
    <n v="55.533474461452002"/>
    <n v="0"/>
    <x v="1"/>
    <n v="0"/>
  </r>
  <r>
    <n v="100234"/>
    <x v="2"/>
    <s v="Viani"/>
    <x v="11"/>
    <m/>
    <n v="702.27902940923002"/>
    <n v="0"/>
    <n v="112.188235294118"/>
    <n v="17.226664087105501"/>
    <n v="456.54828338498601"/>
    <n v="6.7"/>
    <n v="3.7601403215723401"/>
    <n v="0.27594092858373498"/>
    <n v="9.3052387241366201"/>
    <n v="0.873849941198383"/>
    <n v="-1.8960773901530001E-3"/>
    <n v="7.65196773013255E-2"/>
    <n v="41.976470588235301"/>
    <n v="15.3976785339629"/>
    <n v="11.297975336689699"/>
    <n v="66.737779815508603"/>
    <n v="14599"/>
    <n v="6825"/>
    <n v="10629"/>
    <n v="4949"/>
    <n v="3002"/>
    <n v="2224"/>
    <n v="11759"/>
    <n v="8431"/>
    <n v="3257"/>
    <n v="2.8681630281620598"/>
    <n v="15.15255853823"/>
    <n v="13.322823550207"/>
    <n v="79.824999709306397"/>
    <n v="6.3681286198558302"/>
    <n v="47.014669378304497"/>
    <n v="0"/>
    <x v="1"/>
    <n v="0"/>
  </r>
  <r>
    <n v="100235"/>
    <x v="2"/>
    <s v="Naqaiqai"/>
    <x v="11"/>
    <m/>
    <n v="1687.1170028669301"/>
    <n v="0"/>
    <n v="69.647058823529406"/>
    <n v="20.485994228276301"/>
    <n v="1467.24231428453"/>
    <n v="6.7"/>
    <n v="3.6831518256731899"/>
    <n v="0.27594092858373498"/>
    <n v="3.60810919586776"/>
    <n v="1.83205488005763"/>
    <n v="-6.9529648026786604E-4"/>
    <n v="1.9773934540272001E-2"/>
    <n v="16.235294117647101"/>
    <n v="18.2036544178365"/>
    <n v="4.11198677318498"/>
    <n v="56.818555130519798"/>
    <n v="14599"/>
    <n v="6825"/>
    <n v="10629"/>
    <n v="4949"/>
    <n v="3002"/>
    <n v="2224"/>
    <n v="11759"/>
    <n v="8431"/>
    <n v="3257"/>
    <n v="1.53552806903877"/>
    <n v="15.15255853823"/>
    <n v="14.3352095776455"/>
    <n v="78.671178549418897"/>
    <n v="5.7761656929076697"/>
    <n v="46.188256170896302"/>
    <n v="0"/>
    <x v="1"/>
    <n v="0"/>
  </r>
  <r>
    <n v="100236"/>
    <x v="2"/>
    <s v="Mataniwai River"/>
    <x v="11"/>
    <m/>
    <n v="310.5151803672"/>
    <n v="0"/>
    <n v="91.2470588235294"/>
    <n v="18.4167998700071"/>
    <n v="291.19359249705599"/>
    <n v="6.7"/>
    <n v="2.51235853908317"/>
    <n v="4.6510562333202996"/>
    <n v="0"/>
    <n v="23.385837556391799"/>
    <n v="-1.4661163619978099E-3"/>
    <n v="0.14075750217681601"/>
    <n v="54.921568627451002"/>
    <n v="49.665157767962"/>
    <n v="2.3687529893014898"/>
    <n v="0"/>
    <n v="14599"/>
    <n v="6825"/>
    <n v="10629"/>
    <n v="4949"/>
    <n v="3002"/>
    <n v="2224"/>
    <n v="11759"/>
    <n v="8431"/>
    <n v="3257"/>
    <n v="7.8164906385147797"/>
    <n v="19.149109544742402"/>
    <n v="32.293080774473403"/>
    <n v="61.124582111275203"/>
    <n v="2.0921433249940899"/>
    <n v="48.990162557600001"/>
    <n v="0"/>
    <x v="1"/>
    <n v="0"/>
  </r>
  <r>
    <n v="100237"/>
    <x v="2"/>
    <s v="Kioa Island"/>
    <x v="11"/>
    <m/>
    <n v="1832.2275416801201"/>
    <n v="0"/>
    <n v="330.92156862745099"/>
    <n v="13.6201432192096"/>
    <n v="341.86099139557501"/>
    <n v="6.7"/>
    <n v="4.2063133517987401"/>
    <n v="0.27594092858373498"/>
    <n v="2.7526617769119599"/>
    <n v="2.61515501392934"/>
    <n v="-7.9534371303936399E-4"/>
    <n v="8.65129618274358E-2"/>
    <n v="265.92156862745099"/>
    <n v="17.989332695809299"/>
    <n v="17.6337734155662"/>
    <n v="83.611642001378598"/>
    <n v="14599"/>
    <n v="6825"/>
    <n v="10629"/>
    <n v="4949"/>
    <n v="3002"/>
    <n v="2224"/>
    <n v="11759"/>
    <n v="8431"/>
    <n v="3257"/>
    <n v="1.51508331457914"/>
    <n v="15.15255853823"/>
    <n v="11.045613280670899"/>
    <n v="86.511763455422695"/>
    <n v="4.4177248096141302"/>
    <n v="47.457097359406802"/>
    <n v="0"/>
    <x v="1"/>
    <n v="0"/>
  </r>
  <r>
    <n v="100238"/>
    <x v="2"/>
    <s v="Drekeniwai River"/>
    <x v="11"/>
    <m/>
    <n v="3430.7874681932299"/>
    <n v="0"/>
    <n v="205"/>
    <n v="89.245086102773499"/>
    <n v="3360.8561609809899"/>
    <n v="6.7"/>
    <n v="2.4656509979073502"/>
    <n v="5.9114999714119598"/>
    <n v="14.8401010219259"/>
    <n v="1.3119104057440401"/>
    <n v="-1.3652410773521599E-4"/>
    <n v="2.8621708838091599E-2"/>
    <n v="0"/>
    <n v="29.8292142113662"/>
    <n v="13.863502936637699"/>
    <n v="0"/>
    <n v="14599"/>
    <n v="6825"/>
    <n v="10629"/>
    <n v="4949"/>
    <n v="3002"/>
    <n v="2224"/>
    <n v="11759"/>
    <n v="8431"/>
    <n v="3257"/>
    <n v="6.1365579538523303"/>
    <n v="20.178007144983901"/>
    <n v="32.586949633266798"/>
    <n v="60.424579484836102"/>
    <n v="1.8738174050343901"/>
    <n v="48.479964648789398"/>
    <n v="0"/>
    <x v="1"/>
    <n v="0"/>
  </r>
  <r>
    <n v="100241"/>
    <x v="2"/>
    <s v="Dromuninuku"/>
    <x v="16"/>
    <m/>
    <n v="1199.4957833722101"/>
    <n v="0"/>
    <n v="675.93725490196096"/>
    <n v="72.529720784145994"/>
    <n v="1087.25671827776"/>
    <n v="6.3"/>
    <n v="2.4744461039861099"/>
    <n v="14.835044773778399"/>
    <n v="0"/>
    <n v="4.7914606046349197"/>
    <n v="-2.3863239823997199E-4"/>
    <n v="0.26992503815878"/>
    <n v="416.19215686274498"/>
    <n v="26.455174211303699"/>
    <n v="15.626683417400301"/>
    <n v="0"/>
    <n v="12592"/>
    <n v="6122"/>
    <n v="6052"/>
    <n v="2839"/>
    <n v="2747"/>
    <n v="1267"/>
    <n v="9159"/>
    <n v="5606"/>
    <n v="1829"/>
    <n v="5.4506389247415097"/>
    <n v="19.773463892862502"/>
    <n v="32.744864260754703"/>
    <n v="54.561619321940697"/>
    <n v="3.8527133769305899"/>
    <n v="46.553319910892"/>
    <n v="0"/>
    <x v="1"/>
    <n v="0"/>
  </r>
  <r>
    <n v="100242"/>
    <x v="2"/>
    <s v="Kasavu River"/>
    <x v="16"/>
    <m/>
    <n v="673.45877034985006"/>
    <n v="0"/>
    <n v="6"/>
    <n v="0"/>
    <n v="668.49088674367295"/>
    <n v="6.3"/>
    <n v="2.2230230217695701"/>
    <n v="2.3814842897124402"/>
    <n v="30.391717441336802"/>
    <n v="0"/>
    <n v="-3.3119848228951599E-4"/>
    <n v="4.2675218239522101E-3"/>
    <n v="0"/>
    <n v="0"/>
    <n v="0.52064902990902195"/>
    <n v="0"/>
    <n v="12592"/>
    <n v="6122"/>
    <n v="6052"/>
    <n v="2839"/>
    <n v="2747"/>
    <n v="1267"/>
    <n v="9159"/>
    <n v="5606"/>
    <n v="1829"/>
    <n v="9.1503611766717992"/>
    <n v="23.305862509167"/>
    <n v="25.444904605800801"/>
    <n v="50.793559315603503"/>
    <n v="6.2556062168381397"/>
    <n v="45.980117529632501"/>
    <n v="0"/>
    <x v="1"/>
    <n v="0"/>
  </r>
  <r>
    <n v="100243"/>
    <x v="2"/>
    <s v="Mariko River"/>
    <x v="16"/>
    <m/>
    <n v="4411.1360418581298"/>
    <n v="0"/>
    <n v="327.87450980392202"/>
    <n v="102.83060163555101"/>
    <n v="4244.6350940141701"/>
    <n v="6.3"/>
    <n v="2.0447360932382801"/>
    <n v="5.0392934994743301"/>
    <n v="12.9804415707482"/>
    <n v="2.1289145608336302"/>
    <n v="1.04768724078928E-4"/>
    <n v="3.5603501843013301E-2"/>
    <n v="143.68627450980401"/>
    <n v="53.850918565282903"/>
    <n v="30.673892787089599"/>
    <n v="0"/>
    <n v="12592"/>
    <n v="6122"/>
    <n v="6052"/>
    <n v="2839"/>
    <n v="2747"/>
    <n v="1267"/>
    <n v="9159"/>
    <n v="5606"/>
    <n v="1829"/>
    <n v="5.5978729530671902"/>
    <n v="21.5668027771931"/>
    <n v="39.922314079688803"/>
    <n v="48.121585688007698"/>
    <n v="6.8046825583348696"/>
    <n v="48.805303222516599"/>
    <n v="0"/>
    <x v="1"/>
    <n v="0"/>
  </r>
  <r>
    <n v="100244"/>
    <x v="2"/>
    <s v="Dreketi Creek"/>
    <x v="16"/>
    <m/>
    <n v="1495.54325590593"/>
    <n v="0"/>
    <n v="111.90588235294101"/>
    <n v="3.1064457469745701"/>
    <n v="1395.79559257604"/>
    <n v="6.3"/>
    <n v="2.3384081689323799"/>
    <n v="4.1582700223645199"/>
    <n v="45.653888550413001"/>
    <n v="0.246897307674249"/>
    <n v="-1.2959983447837601E-4"/>
    <n v="3.5841770163036003E-2"/>
    <n v="70.305882352941197"/>
    <n v="51.595442647871998"/>
    <n v="15.608486221696401"/>
    <n v="0"/>
    <n v="12592"/>
    <n v="6122"/>
    <n v="6052"/>
    <n v="2839"/>
    <n v="2747"/>
    <n v="1267"/>
    <n v="9159"/>
    <n v="5606"/>
    <n v="1829"/>
    <n v="14.015191553563101"/>
    <n v="21.7809323569514"/>
    <n v="35.857091012513401"/>
    <n v="52.522828380784503"/>
    <n v="0.48312619692317599"/>
    <n v="49.863667800294301"/>
    <n v="0"/>
    <x v="1"/>
    <n v="0"/>
  </r>
  <r>
    <n v="100245"/>
    <x v="2"/>
    <s v="Natewa"/>
    <x v="16"/>
    <m/>
    <n v="1986.2466334462299"/>
    <n v="0"/>
    <n v="578.38039215686297"/>
    <n v="75.205824234116406"/>
    <n v="1798.9581795372901"/>
    <n v="6.3"/>
    <n v="1.8361220058316601"/>
    <n v="7.2935558381215397"/>
    <n v="12.708386656615399"/>
    <n v="3.6191711936463"/>
    <n v="-3.6822058724038397E-4"/>
    <n v="0.13948127245530001"/>
    <n v="198.98039215686299"/>
    <n v="42.519881794757801"/>
    <n v="10.053862418272701"/>
    <n v="0"/>
    <n v="12592"/>
    <n v="6122"/>
    <n v="6052"/>
    <n v="2839"/>
    <n v="2747"/>
    <n v="1267"/>
    <n v="9159"/>
    <n v="5606"/>
    <n v="1829"/>
    <n v="6.5747095419733999"/>
    <n v="20.523844764354902"/>
    <n v="33.298726420226203"/>
    <n v="44.995101068594799"/>
    <n v="7.5033120558698698"/>
    <n v="45.158277540407703"/>
    <n v="0"/>
    <x v="1"/>
    <n v="0"/>
  </r>
  <r>
    <n v="100246"/>
    <x v="2"/>
    <s v="Nakelikoso River"/>
    <x v="16"/>
    <m/>
    <n v="3683.6614363239801"/>
    <n v="0"/>
    <n v="1892.8705882352899"/>
    <n v="181.61503090892199"/>
    <n v="3509.81659972237"/>
    <n v="6.3"/>
    <n v="1.28631043109558"/>
    <n v="7.1501815276132099"/>
    <n v="25.198525501514901"/>
    <n v="3.2131712249889199"/>
    <n v="-6.1889331435631994E-5"/>
    <n v="0.24613690140576799"/>
    <n v="502.87058823529401"/>
    <n v="45.680908948488401"/>
    <n v="34.917506233265897"/>
    <n v="0"/>
    <n v="12592"/>
    <n v="6122"/>
    <n v="6052"/>
    <n v="2839"/>
    <n v="2747"/>
    <n v="1267"/>
    <n v="9159"/>
    <n v="5606"/>
    <n v="1829"/>
    <n v="9.9353900095671008"/>
    <n v="20.3068166225755"/>
    <n v="39.993744351994103"/>
    <n v="36.755113763053899"/>
    <n v="4.2833364648515397"/>
    <n v="44.509760484816901"/>
    <n v="0"/>
    <x v="1"/>
    <n v="0"/>
  </r>
  <r>
    <n v="100247"/>
    <x v="2"/>
    <s v="Qaloqalo River"/>
    <x v="16"/>
    <m/>
    <n v="846.75781711752404"/>
    <n v="0"/>
    <n v="159.07450980392201"/>
    <n v="41.185379990449803"/>
    <n v="800.78353551200701"/>
    <n v="6.3"/>
    <n v="2.00994649041305"/>
    <n v="9.9730362883812003"/>
    <n v="16.093866824940399"/>
    <n v="5.69200803319419"/>
    <n v="-2.6373172105731099E-4"/>
    <n v="8.9986403025439005E-2"/>
    <n v="61.529411764705898"/>
    <n v="53.006761967525598"/>
    <n v="6.8573576736569901"/>
    <n v="0"/>
    <n v="12592"/>
    <n v="6122"/>
    <n v="6052"/>
    <n v="2839"/>
    <n v="2747"/>
    <n v="1267"/>
    <n v="9159"/>
    <n v="5606"/>
    <n v="1829"/>
    <n v="8.8649720741851592"/>
    <n v="20.537978961167799"/>
    <n v="33.808542622402697"/>
    <n v="47.600196363342697"/>
    <n v="6.83442270898027"/>
    <n v="47.058445092031398"/>
    <n v="0"/>
    <x v="1"/>
    <n v="0"/>
  </r>
  <r>
    <n v="100248"/>
    <x v="2"/>
    <s v="Delaimaravu"/>
    <x v="16"/>
    <m/>
    <n v="3689.46803826512"/>
    <n v="0"/>
    <n v="811.40392156862697"/>
    <n v="251.19279445321999"/>
    <n v="3322.73154241868"/>
    <n v="6.3"/>
    <n v="1.7433233134820101"/>
    <n v="19.487992238741299"/>
    <n v="28.1612934016431"/>
    <n v="2.32998808043628"/>
    <n v="-4.57715565189379E-4"/>
    <n v="0.105343771622462"/>
    <n v="217.988235294118"/>
    <n v="28.975662653964001"/>
    <n v="24.117120559533799"/>
    <n v="0"/>
    <n v="12592"/>
    <n v="6122"/>
    <n v="6052"/>
    <n v="2839"/>
    <n v="2747"/>
    <n v="1267"/>
    <n v="9159"/>
    <n v="5606"/>
    <n v="1829"/>
    <n v="13.9924618923253"/>
    <n v="20.3287667256023"/>
    <n v="35.121832000946597"/>
    <n v="43.604333609217399"/>
    <n v="5.0785298388478504"/>
    <n v="47.2503696267758"/>
    <n v="0"/>
    <x v="1"/>
    <n v="0"/>
  </r>
  <r>
    <n v="100249"/>
    <x v="2"/>
    <s v="Nanuca"/>
    <x v="16"/>
    <m/>
    <n v="864.51784416499902"/>
    <n v="0"/>
    <n v="6"/>
    <n v="0.171443109130859"/>
    <n v="856.42364792170599"/>
    <n v="6.3"/>
    <n v="2.3292444223920001"/>
    <n v="2.28864283609163"/>
    <n v="16.677081818945901"/>
    <n v="0"/>
    <n v="1.5729814109272399E-3"/>
    <n v="3.3243963897308299E-3"/>
    <n v="0"/>
    <n v="0"/>
    <n v="1.7355986586716601"/>
    <n v="0"/>
    <n v="12592"/>
    <n v="6122"/>
    <n v="6052"/>
    <n v="2839"/>
    <n v="2747"/>
    <n v="1267"/>
    <n v="9159"/>
    <n v="5606"/>
    <n v="1829"/>
    <n v="5.2662086395134899"/>
    <n v="22.314418553498999"/>
    <n v="25.751479309344301"/>
    <n v="52.385491957483097"/>
    <n v="1.5525494701974101"/>
    <n v="42.908059172014902"/>
    <n v="0"/>
    <x v="1"/>
    <n v="0"/>
  </r>
  <r>
    <n v="100250"/>
    <x v="2"/>
    <s v="Nabalebale"/>
    <x v="16"/>
    <m/>
    <n v="705.92160637816801"/>
    <n v="0"/>
    <n v="130.35294117647101"/>
    <n v="20.5367981969497"/>
    <n v="626.36561187646203"/>
    <n v="6.3"/>
    <n v="2.3770228716683599"/>
    <n v="10.9525179122033"/>
    <n v="4.2314838579295797"/>
    <n v="1.10136651355437"/>
    <n v="-4.7149916779616098E-4"/>
    <n v="8.8450414691061699E-2"/>
    <n v="14.117647058823501"/>
    <n v="13.9974374506168"/>
    <n v="7.2690658675907898"/>
    <n v="0"/>
    <n v="12592"/>
    <n v="6122"/>
    <n v="6052"/>
    <n v="2839"/>
    <n v="2747"/>
    <n v="1267"/>
    <n v="9159"/>
    <n v="5606"/>
    <n v="1829"/>
    <n v="4.5101650049419"/>
    <n v="19.757497295492399"/>
    <n v="28.951421137447099"/>
    <n v="53.101544208119499"/>
    <n v="4.9005834477368602"/>
    <n v="44.488484437495103"/>
    <n v="0"/>
    <x v="1"/>
    <n v="0"/>
  </r>
  <r>
    <n v="100251"/>
    <x v="2"/>
    <s v="Tacilevu"/>
    <x v="16"/>
    <m/>
    <n v="2149.81695370132"/>
    <n v="0"/>
    <n v="535.92156862745105"/>
    <n v="74.065841954991996"/>
    <n v="1973.1704004651499"/>
    <n v="6.3"/>
    <n v="2.1773819409872299"/>
    <n v="8.1892147709082295"/>
    <n v="4.4289203825503103"/>
    <n v="3.8393098695214398"/>
    <n v="-2.71624544017956E-4"/>
    <n v="0.11940850635240299"/>
    <n v="287.82352941176498"/>
    <n v="41.679409927357803"/>
    <n v="14.209026709950701"/>
    <n v="0"/>
    <n v="12592"/>
    <n v="6122"/>
    <n v="6052"/>
    <n v="2839"/>
    <n v="2747"/>
    <n v="1267"/>
    <n v="9159"/>
    <n v="5606"/>
    <n v="1829"/>
    <n v="4.5587603372507104"/>
    <n v="19.868758552977901"/>
    <n v="34.261217299408301"/>
    <n v="50.109539655889797"/>
    <n v="7.5964213166747303"/>
    <n v="46.5578788648806"/>
    <n v="0"/>
    <x v="1"/>
    <n v="0"/>
  </r>
  <r>
    <n v="100252"/>
    <x v="2"/>
    <s v="Wainivatu"/>
    <x v="16"/>
    <m/>
    <n v="372.332174480194"/>
    <n v="0"/>
    <n v="0"/>
    <n v="16.3942037179505"/>
    <n v="307.56777847554002"/>
    <n v="6.3"/>
    <n v="2.95380677709531"/>
    <n v="7.3150439124527198"/>
    <n v="0"/>
    <n v="3.2961661480347999"/>
    <n v="-5.2139037020781801E-3"/>
    <n v="0"/>
    <n v="0"/>
    <n v="54.222002935964397"/>
    <n v="9.23560284148272"/>
    <n v="0"/>
    <n v="12592"/>
    <n v="6122"/>
    <n v="6052"/>
    <n v="2839"/>
    <n v="2747"/>
    <n v="1267"/>
    <n v="9159"/>
    <n v="5606"/>
    <n v="1829"/>
    <n v="2.9093148623004099"/>
    <n v="19.499188462388702"/>
    <n v="34.364738167863301"/>
    <n v="61.745763932012601"/>
    <n v="0.14822549821285999"/>
    <n v="47.4668923691111"/>
    <n v="0"/>
    <x v="1"/>
    <n v="0"/>
  </r>
  <r>
    <n v="100253"/>
    <x v="2"/>
    <s v="Mataniwai River"/>
    <x v="16"/>
    <m/>
    <n v="850.71752433743097"/>
    <n v="0"/>
    <n v="74.611764705882393"/>
    <n v="7.4837473985380303"/>
    <n v="841.85539847135396"/>
    <n v="6.3"/>
    <n v="2.2150682623730802"/>
    <n v="2.8049273300014099"/>
    <n v="12.7316665672083"/>
    <n v="2.3959729929742899"/>
    <n v="-6.8369685332920697E-6"/>
    <n v="4.2010460901169798E-2"/>
    <n v="15"/>
    <n v="25.440309711327401"/>
    <n v="3.1822881633594"/>
    <n v="0"/>
    <n v="12592"/>
    <n v="6122"/>
    <n v="6052"/>
    <n v="2839"/>
    <n v="2747"/>
    <n v="1267"/>
    <n v="9159"/>
    <n v="5606"/>
    <n v="1829"/>
    <n v="4.9741190947506402"/>
    <n v="20.7422022135631"/>
    <n v="29.3642056499875"/>
    <n v="50.674341897386803"/>
    <n v="7.6534572918815602"/>
    <n v="45.3633304590278"/>
    <n v="0"/>
    <x v="1"/>
    <n v="0"/>
  </r>
  <r>
    <n v="100254"/>
    <x v="2"/>
    <s v="Drekeniwai River"/>
    <x v="16"/>
    <m/>
    <n v="1491.71102078697"/>
    <n v="0"/>
    <n v="120.023529411765"/>
    <n v="42.4313184399414"/>
    <n v="1401.1419014308999"/>
    <n v="6.3"/>
    <n v="2.81415863890461"/>
    <n v="7.5655355441618903"/>
    <n v="31.301927098699299"/>
    <n v="2.78757912916502"/>
    <n v="-8.67382303325487E-4"/>
    <n v="3.8540487927685302E-2"/>
    <n v="59.6235294117647"/>
    <n v="46.527091942547003"/>
    <n v="12.9153053963246"/>
    <n v="0"/>
    <n v="12592"/>
    <n v="6122"/>
    <n v="6052"/>
    <n v="2839"/>
    <n v="2747"/>
    <n v="1267"/>
    <n v="9159"/>
    <n v="5606"/>
    <n v="1829"/>
    <n v="11.6494745023448"/>
    <n v="20.048392848590201"/>
    <n v="34.521098059623696"/>
    <n v="59.652867130983601"/>
    <n v="1.14942500785077"/>
    <n v="50.808503019757197"/>
    <n v="0"/>
    <x v="1"/>
    <n v="0"/>
  </r>
  <r>
    <n v="100257"/>
    <x v="2"/>
    <s v="Nailoilo"/>
    <x v="16"/>
    <m/>
    <n v="667.36180234017797"/>
    <n v="0"/>
    <n v="195.88235294117601"/>
    <n v="13.537539462005"/>
    <n v="598.40752741179904"/>
    <n v="6.3"/>
    <n v="2.4916362789844801"/>
    <n v="12.872730664576901"/>
    <n v="0"/>
    <n v="0.83575192244989205"/>
    <n v="0"/>
    <n v="0.14059487182186101"/>
    <n v="132.63529411764699"/>
    <n v="18.335557356720798"/>
    <n v="4.2268299931903899"/>
    <n v="0"/>
    <n v="12592"/>
    <n v="6122"/>
    <n v="6052"/>
    <n v="2839"/>
    <n v="2747"/>
    <n v="1267"/>
    <n v="9159"/>
    <n v="5606"/>
    <n v="1829"/>
    <n v="3.7853647110192701"/>
    <n v="19.9560444658512"/>
    <n v="28.815906619358"/>
    <n v="54.819247262630299"/>
    <n v="2.6676850719273002"/>
    <n v="44.017699252314401"/>
    <n v="0"/>
    <x v="1"/>
    <n v="0"/>
  </r>
  <r>
    <n v="100258"/>
    <x v="2"/>
    <s v="Koronatoga"/>
    <x v="16"/>
    <m/>
    <n v="1478.0133767049099"/>
    <n v="0"/>
    <n v="221.66274509803901"/>
    <n v="43.334916850777397"/>
    <n v="1416.8789724636299"/>
    <n v="6.3"/>
    <n v="2.2600962491269798"/>
    <n v="8.6752863312685893"/>
    <n v="26.342827839131399"/>
    <n v="3.3476256474667498"/>
    <n v="-2.6415443134368701E-4"/>
    <n v="7.1837276018889104E-2"/>
    <n v="129.66274509803901"/>
    <n v="58.586381839479301"/>
    <n v="3.5971636455790201"/>
    <n v="0"/>
    <n v="12592"/>
    <n v="6122"/>
    <n v="6052"/>
    <n v="2839"/>
    <n v="2747"/>
    <n v="1267"/>
    <n v="9159"/>
    <n v="5606"/>
    <n v="1829"/>
    <n v="10.7242941451589"/>
    <n v="20.199409311348699"/>
    <n v="33.710193334236799"/>
    <n v="51.3491731601232"/>
    <n v="4.1751661798095698"/>
    <n v="48.063294452270803"/>
    <n v="0"/>
    <x v="1"/>
    <n v="0"/>
  </r>
  <r>
    <n v="100260"/>
    <x v="2"/>
    <s v="Nukubalavu"/>
    <x v="16"/>
    <m/>
    <n v="2320.3624867288399"/>
    <n v="0"/>
    <n v="6344.3725490196102"/>
    <n v="219.55455895261301"/>
    <n v="1828.35516602901"/>
    <n v="6.3"/>
    <n v="0.71538777823171895"/>
    <n v="2.3099517549940098"/>
    <n v="18.616366877049199"/>
    <n v="5.2373489634385297"/>
    <n v="-1.7271980301646799E-4"/>
    <n v="1.30968952840839"/>
    <n v="1503.6"/>
    <n v="28.4365472667827"/>
    <n v="43.629122995659301"/>
    <n v="0"/>
    <n v="12592"/>
    <n v="6122"/>
    <n v="6052"/>
    <n v="2839"/>
    <n v="2747"/>
    <n v="1267"/>
    <n v="9159"/>
    <n v="5606"/>
    <n v="1829"/>
    <n v="7.2904111645968603"/>
    <n v="20.529367146345798"/>
    <n v="40.281290304095798"/>
    <n v="28.198736218070099"/>
    <n v="6.8062690344061103"/>
    <n v="41.242429547005898"/>
    <n v="0"/>
    <x v="1"/>
    <n v="0"/>
  </r>
  <r>
    <n v="100262"/>
    <x v="2"/>
    <s v="Koroalau River"/>
    <x v="16"/>
    <m/>
    <n v="446.88414876841301"/>
    <n v="0"/>
    <n v="88"/>
    <n v="52.726609755237"/>
    <n v="403.99054715037499"/>
    <n v="6.3"/>
    <n v="2.40733986113728"/>
    <n v="13.7372885241292"/>
    <n v="21.317865662174"/>
    <n v="18.497280818335"/>
    <n v="0"/>
    <n v="9.4324222768179297E-2"/>
    <n v="80"/>
    <n v="89.910065581998396"/>
    <n v="28.423926894540099"/>
    <n v="0"/>
    <n v="12592"/>
    <n v="6122"/>
    <n v="6052"/>
    <n v="2839"/>
    <n v="2747"/>
    <n v="1267"/>
    <n v="9159"/>
    <n v="5606"/>
    <n v="1829"/>
    <n v="14.998422901215701"/>
    <n v="20.263811089095"/>
    <n v="43.981441413919001"/>
    <n v="53.555902791759699"/>
    <n v="1.1319789802840401"/>
    <n v="53.572622870509399"/>
    <n v="0"/>
    <x v="1"/>
    <n v="0"/>
  </r>
  <r>
    <n v="100264"/>
    <x v="2"/>
    <s v="Saqali"/>
    <x v="13"/>
    <m/>
    <n v="2143.9954551554401"/>
    <n v="0"/>
    <n v="235.37647058823501"/>
    <n v="66.848915284591399"/>
    <n v="0"/>
    <n v="6.6"/>
    <n v="2.4818736714029201"/>
    <n v="8.6435192357729207"/>
    <n v="38.147054636002999"/>
    <n v="2.38688481108337"/>
    <n v="0"/>
    <n v="5.2586552429790698E-2"/>
    <n v="143.75294117647101"/>
    <n v="39.399494219882797"/>
    <n v="7.87841326882155"/>
    <n v="0"/>
    <n v="2034"/>
    <n v="997"/>
    <n v="2034"/>
    <n v="997"/>
    <n v="495"/>
    <n v="495"/>
    <n v="1978"/>
    <n v="1978"/>
    <n v="545"/>
    <n v="13.7671980577899"/>
    <n v="21.192066846342801"/>
    <n v="32.367091621301"/>
    <n v="59.169014599320498"/>
    <n v="3.6748972541634499"/>
    <n v="52.0681073515671"/>
    <n v="0"/>
    <x v="1"/>
    <n v="0"/>
  </r>
  <r>
    <n v="100265"/>
    <x v="2"/>
    <s v="Nakura River"/>
    <x v="13"/>
    <m/>
    <n v="1303.9157343549"/>
    <n v="0"/>
    <n v="28"/>
    <n v="1.7175967651367201"/>
    <n v="0"/>
    <n v="6.6"/>
    <n v="2.4869460659920999"/>
    <n v="2.2610461802949202"/>
    <n v="14.3492320313362"/>
    <n v="0.55686659713352205"/>
    <n v="0"/>
    <n v="1.02859407603019E-2"/>
    <n v="8"/>
    <n v="15.7993588938253"/>
    <n v="3.3251654414248"/>
    <n v="0"/>
    <n v="2034"/>
    <n v="997"/>
    <n v="2034"/>
    <n v="997"/>
    <n v="495"/>
    <n v="495"/>
    <n v="1978"/>
    <n v="1978"/>
    <n v="545"/>
    <n v="4.7587164595129599"/>
    <n v="21.504816714977199"/>
    <n v="28.1856454041869"/>
    <n v="59.2450342193941"/>
    <n v="2.4028967983394498"/>
    <n v="46.438843838564303"/>
    <n v="0"/>
    <x v="1"/>
    <n v="0"/>
  </r>
  <r>
    <n v="100274"/>
    <x v="2"/>
    <s v="Nasavu River"/>
    <x v="13"/>
    <m/>
    <n v="8886.1495419338808"/>
    <n v="0"/>
    <n v="131"/>
    <n v="17.340821337890599"/>
    <n v="0"/>
    <n v="6.6"/>
    <n v="2.2817013459122801"/>
    <n v="2.5330550713888198"/>
    <n v="52.898924833327797"/>
    <n v="6.4723316782285101E-2"/>
    <n v="0"/>
    <n v="7.0614386696832496E-3"/>
    <n v="0"/>
    <n v="21.997781070088401"/>
    <n v="6.8681109771728499"/>
    <n v="0"/>
    <n v="2034"/>
    <n v="997"/>
    <n v="2034"/>
    <n v="997"/>
    <n v="495"/>
    <n v="495"/>
    <n v="1978"/>
    <n v="1978"/>
    <n v="545"/>
    <n v="15.545587309618501"/>
    <n v="23.0671953167476"/>
    <n v="29.826108000883099"/>
    <n v="56.169046070547303"/>
    <n v="32.639302824000701"/>
    <n v="62.898895808718798"/>
    <n v="0"/>
    <x v="1"/>
    <n v="1"/>
  </r>
  <r>
    <n v="100279"/>
    <x v="2"/>
    <s v="Wainikoro River"/>
    <x v="13"/>
    <m/>
    <n v="4321.0772343577901"/>
    <n v="0"/>
    <n v="68.211764705882402"/>
    <n v="18.7873924653655"/>
    <n v="0"/>
    <n v="6.6"/>
    <n v="2.11651411163521"/>
    <n v="3.6002025562397999"/>
    <n v="58.941338080482097"/>
    <n v="4.1841080741089496E-3"/>
    <n v="0"/>
    <n v="7.5614096953242E-3"/>
    <n v="0"/>
    <n v="0.72824236456717495"/>
    <n v="1.2017743377685499"/>
    <n v="0"/>
    <n v="2034"/>
    <n v="997"/>
    <n v="2034"/>
    <n v="997"/>
    <n v="495"/>
    <n v="495"/>
    <n v="1978"/>
    <n v="1978"/>
    <n v="545"/>
    <n v="17.529353570963099"/>
    <n v="22.7478186062765"/>
    <n v="25.709693925020101"/>
    <n v="53.693396637132103"/>
    <n v="19.239736551518799"/>
    <n v="55.567999716364199"/>
    <n v="0"/>
    <x v="1"/>
    <n v="1"/>
  </r>
  <r>
    <n v="100281"/>
    <x v="2"/>
    <s v="Dawato River"/>
    <x v="13"/>
    <m/>
    <n v="1536.6675154864199"/>
    <n v="0"/>
    <n v="112.596078431373"/>
    <n v="12.051628973221099"/>
    <n v="0"/>
    <n v="6.6"/>
    <n v="2.5021174654975602"/>
    <n v="3.8633480609998299"/>
    <n v="28.690351220176399"/>
    <n v="0.269967080702957"/>
    <n v="0"/>
    <n v="3.5097716991535001E-2"/>
    <n v="24.596078431372501"/>
    <n v="22.055133042689501"/>
    <n v="3.5216983076716399"/>
    <n v="0"/>
    <n v="2034"/>
    <n v="997"/>
    <n v="2034"/>
    <n v="997"/>
    <n v="495"/>
    <n v="495"/>
    <n v="1978"/>
    <n v="1978"/>
    <n v="545"/>
    <n v="9.1648427742693297"/>
    <n v="22.0826275448972"/>
    <n v="29.022937647256601"/>
    <n v="59.472406914107303"/>
    <n v="2.79046899941509"/>
    <n v="49.0133135519782"/>
    <n v="0"/>
    <x v="1"/>
    <n v="0"/>
  </r>
  <r>
    <n v="100282"/>
    <x v="2"/>
    <s v="Nasoni River"/>
    <x v="13"/>
    <m/>
    <n v="583.80532376406597"/>
    <n v="0"/>
    <n v="2.9803921568627501"/>
    <n v="0.25746067504882802"/>
    <n v="0"/>
    <n v="6.6"/>
    <n v="2.22756556061305"/>
    <n v="1.7811073007731999"/>
    <n v="15.1173939485933"/>
    <n v="0"/>
    <n v="0"/>
    <n v="2.4453491344217301E-3"/>
    <n v="0"/>
    <n v="0"/>
    <n v="0"/>
    <n v="0"/>
    <n v="2034"/>
    <n v="997"/>
    <n v="2034"/>
    <n v="997"/>
    <n v="495"/>
    <n v="495"/>
    <n v="1978"/>
    <n v="1978"/>
    <n v="545"/>
    <n v="4.6831136219134102"/>
    <n v="21.886562804065299"/>
    <n v="25.312964246664102"/>
    <n v="55.3577168731669"/>
    <n v="0.77947146598522699"/>
    <n v="43.207931604717999"/>
    <n v="0"/>
    <x v="1"/>
    <n v="0"/>
  </r>
  <r>
    <n v="100283"/>
    <x v="2"/>
    <s v="Vanuakumi"/>
    <x v="13"/>
    <m/>
    <n v="1800.0177858474501"/>
    <n v="0"/>
    <n v="130.08627450980401"/>
    <n v="7.2612727736768496"/>
    <n v="0"/>
    <n v="6.6"/>
    <n v="2.4801552887262299"/>
    <n v="3.4229102189927199"/>
    <n v="29.3100837046454"/>
    <n v="0.46876722966559398"/>
    <n v="0"/>
    <n v="3.4617060998016702E-2"/>
    <n v="39.905882352941198"/>
    <n v="12.7822244823746"/>
    <n v="3.8673403228191301"/>
    <n v="0"/>
    <n v="2034"/>
    <n v="997"/>
    <n v="2034"/>
    <n v="997"/>
    <n v="495"/>
    <n v="495"/>
    <n v="1978"/>
    <n v="1978"/>
    <n v="545"/>
    <n v="9.2712478530932803"/>
    <n v="22.808953267104101"/>
    <n v="27.9504033647281"/>
    <n v="59.143261319301303"/>
    <n v="3.38154681981228"/>
    <n v="49.022165049615602"/>
    <n v="0"/>
    <x v="1"/>
    <n v="0"/>
  </r>
  <r>
    <n v="100284"/>
    <x v="2"/>
    <s v="Tivo"/>
    <x v="13"/>
    <m/>
    <n v="1115.9450929149"/>
    <n v="0"/>
    <n v="18.815686274509801"/>
    <n v="5.3683082930740698"/>
    <n v="0"/>
    <n v="6.6"/>
    <n v="2.4072781785032902"/>
    <n v="3.5998058947270501"/>
    <n v="61.017242565366999"/>
    <n v="1.43220396961773"/>
    <n v="0"/>
    <n v="8.0763057095833892E-3"/>
    <n v="2"/>
    <n v="36.401430577517203"/>
    <n v="6.6332122313585797"/>
    <n v="0"/>
    <n v="2034"/>
    <n v="997"/>
    <n v="2034"/>
    <n v="997"/>
    <n v="495"/>
    <n v="495"/>
    <n v="1978"/>
    <n v="1978"/>
    <n v="545"/>
    <n v="18.5153315530209"/>
    <n v="22.4175212186375"/>
    <n v="31.5991528505266"/>
    <n v="58.051057206665298"/>
    <n v="4.11098255449234"/>
    <n v="53.877618153337103"/>
    <n v="0"/>
    <x v="1"/>
    <n v="0"/>
  </r>
  <r>
    <n v="100285"/>
    <x v="2"/>
    <s v="Naboutini"/>
    <x v="13"/>
    <m/>
    <n v="777.64006887460698"/>
    <n v="0"/>
    <n v="175.607843137255"/>
    <n v="7.8004424194336002"/>
    <n v="0"/>
    <n v="6.6"/>
    <n v="2.5923435940835602"/>
    <n v="8.1508396872260995"/>
    <n v="44.081657357670203"/>
    <n v="0.53604015320729703"/>
    <n v="0"/>
    <n v="0.108168496235639"/>
    <n v="139.756862745098"/>
    <n v="20.405084264012899"/>
    <n v="2.9429516296835501"/>
    <n v="0"/>
    <n v="2034"/>
    <n v="997"/>
    <n v="2034"/>
    <n v="997"/>
    <n v="495"/>
    <n v="495"/>
    <n v="1978"/>
    <n v="1978"/>
    <n v="545"/>
    <n v="14.7778149748807"/>
    <n v="21.603640554999799"/>
    <n v="28.759800046020899"/>
    <n v="60.824619541739999"/>
    <n v="2.8432612781393898"/>
    <n v="51.523654558312302"/>
    <n v="0"/>
    <x v="1"/>
    <n v="0"/>
  </r>
  <r>
    <n v="100286"/>
    <x v="2"/>
    <s v="Natuvu"/>
    <x v="13"/>
    <m/>
    <n v="1217.7510311625899"/>
    <n v="0"/>
    <n v="92.603921568627499"/>
    <n v="16.3117680349552"/>
    <n v="0"/>
    <n v="6.6"/>
    <n v="2.66371447401669"/>
    <n v="7.1337939284039198"/>
    <n v="26.630503756053699"/>
    <n v="0.62688246057379304"/>
    <n v="0"/>
    <n v="3.6425572466175199E-2"/>
    <n v="45.521568627451003"/>
    <n v="11.326463006885"/>
    <n v="4.83714873394538"/>
    <n v="0"/>
    <n v="2034"/>
    <n v="997"/>
    <n v="2034"/>
    <n v="997"/>
    <n v="495"/>
    <n v="495"/>
    <n v="1978"/>
    <n v="1978"/>
    <n v="545"/>
    <n v="9.6059793131397004"/>
    <n v="20.516760986250599"/>
    <n v="28.035289306922799"/>
    <n v="61.894249887220802"/>
    <n v="1.3055062430458999"/>
    <n v="48.543114294631899"/>
    <n v="0"/>
    <x v="1"/>
    <n v="0"/>
  </r>
  <r>
    <n v="100287"/>
    <x v="2"/>
    <s v="Navetau"/>
    <x v="13"/>
    <m/>
    <n v="1216.58932421789"/>
    <n v="0"/>
    <n v="97.050980392156902"/>
    <n v="10.272847717955401"/>
    <n v="0"/>
    <n v="6.6"/>
    <n v="2.4914621692921899"/>
    <n v="6.1292024632763997"/>
    <n v="41.923729964638298"/>
    <n v="0.53123615222124199"/>
    <n v="0"/>
    <n v="3.8211267091077403E-2"/>
    <n v="61.050980392156902"/>
    <n v="31.7246856545189"/>
    <n v="6.2994930095029096"/>
    <n v="0"/>
    <n v="2034"/>
    <n v="997"/>
    <n v="2034"/>
    <n v="997"/>
    <n v="495"/>
    <n v="495"/>
    <n v="1978"/>
    <n v="1978"/>
    <n v="545"/>
    <n v="13.6002317795508"/>
    <n v="22.462063220062799"/>
    <n v="30.997983431565501"/>
    <n v="59.3127167411401"/>
    <n v="2.5994492810807901"/>
    <n v="51.588977781360001"/>
    <n v="0"/>
    <x v="1"/>
    <n v="0"/>
  </r>
  <r>
    <n v="100288"/>
    <x v="2"/>
    <s v="Lakeba"/>
    <x v="13"/>
    <m/>
    <n v="2015.1137171902001"/>
    <n v="0"/>
    <n v="308.15686274509801"/>
    <n v="37.301435065319602"/>
    <n v="0"/>
    <n v="6.6"/>
    <n v="2.4663136370337599"/>
    <n v="7.4767647738710403"/>
    <n v="55.266737441660503"/>
    <n v="1.9684241312416899"/>
    <n v="0"/>
    <n v="7.32500285198395E-2"/>
    <n v="164.37647058823501"/>
    <n v="41.381937074878898"/>
    <n v="11.186422641003199"/>
    <n v="0"/>
    <n v="2034"/>
    <n v="997"/>
    <n v="2034"/>
    <n v="997"/>
    <n v="495"/>
    <n v="495"/>
    <n v="1978"/>
    <n v="1978"/>
    <n v="545"/>
    <n v="18.138975436788101"/>
    <n v="21.3320213765214"/>
    <n v="33.448237744634703"/>
    <n v="58.9358174613062"/>
    <n v="4.9026123637917003"/>
    <n v="54.703065753216798"/>
    <n v="0"/>
    <x v="1"/>
    <n v="0"/>
  </r>
  <r>
    <n v="100299"/>
    <x v="2"/>
    <s v="Loa"/>
    <x v="17"/>
    <m/>
    <n v="475.72494288064098"/>
    <n v="0"/>
    <n v="4.0274509803921603"/>
    <n v="11.216949462363999"/>
    <n v="452.716029942197"/>
    <n v="6.9"/>
    <n v="2.6929995079778601"/>
    <n v="7.6815807133594696"/>
    <n v="25.678733236036699"/>
    <n v="2.43337525932695"/>
    <n v="2.82784057701117E-3"/>
    <n v="4.0551773634704301E-3"/>
    <n v="0"/>
    <n v="70.009676901713803"/>
    <n v="1.27108029901841"/>
    <n v="0"/>
    <n v="3843"/>
    <n v="1836"/>
    <n v="3843"/>
    <n v="1836"/>
    <n v="800"/>
    <n v="800"/>
    <n v="3790"/>
    <n v="3790"/>
    <n v="1127"/>
    <n v="10.003066976543501"/>
    <n v="19.606576742096902"/>
    <n v="34.474177583328597"/>
    <n v="66.829221474618194"/>
    <n v="1.1068428676739199"/>
    <n v="52.807954257704402"/>
    <n v="0"/>
    <x v="1"/>
    <n v="0"/>
  </r>
  <r>
    <n v="100301"/>
    <x v="2"/>
    <s v="Salia"/>
    <x v="17"/>
    <m/>
    <n v="1242.5548756450501"/>
    <n v="0"/>
    <n v="234.333333333333"/>
    <n v="8.1150901829379194"/>
    <n v="0"/>
    <n v="6.9"/>
    <n v="3.1642091381628101"/>
    <n v="5.8162211914529998"/>
    <n v="54.5786500655692"/>
    <n v="0.40898720537588501"/>
    <n v="0"/>
    <n v="9.0334575049167407E-2"/>
    <n v="119.333333333333"/>
    <n v="40.476503196789501"/>
    <n v="5.3744262953993802"/>
    <n v="11.8988792936244"/>
    <n v="3843"/>
    <n v="1836"/>
    <n v="3843"/>
    <n v="1836"/>
    <n v="800"/>
    <n v="800"/>
    <n v="3790"/>
    <n v="3790"/>
    <n v="1127"/>
    <n v="17.0391499942859"/>
    <n v="32.925382756285003"/>
    <n v="28.862623433925901"/>
    <n v="73.8912069790819"/>
    <n v="0.78797829489250104"/>
    <n v="61.402536583388503"/>
    <n v="0"/>
    <x v="1"/>
    <n v="0"/>
  </r>
  <r>
    <n v="100302"/>
    <x v="2"/>
    <s v="Kubulau"/>
    <x v="17"/>
    <m/>
    <n v="1061.9388123414401"/>
    <n v="0"/>
    <n v="291.207843137255"/>
    <n v="28.5679160336005"/>
    <n v="0"/>
    <n v="6.9"/>
    <n v="3.8091316544075098"/>
    <n v="0.27594092858373498"/>
    <n v="8.4852313455624895"/>
    <n v="1.8481226488523099"/>
    <n v="0"/>
    <n v="0.13135272507385801"/>
    <n v="134.607843137255"/>
    <n v="24.035035220772802"/>
    <n v="5.5058014892697802"/>
    <n v="1.9678995983850001"/>
    <n v="3843"/>
    <n v="1836"/>
    <n v="3843"/>
    <n v="1836"/>
    <n v="800"/>
    <n v="800"/>
    <n v="3790"/>
    <n v="3790"/>
    <n v="1127"/>
    <n v="2.91317785428246"/>
    <n v="15.15255853823"/>
    <n v="29.332113532738202"/>
    <n v="83.556615259118203"/>
    <n v="5.2740805697212201"/>
    <n v="54.491418301636003"/>
    <n v="0"/>
    <x v="1"/>
    <n v="0"/>
  </r>
  <r>
    <n v="100303"/>
    <x v="2"/>
    <s v="Nakanakana"/>
    <x v="17"/>
    <m/>
    <n v="1777.24065694759"/>
    <n v="0"/>
    <n v="310.28235294117599"/>
    <n v="37.721394007113602"/>
    <n v="0"/>
    <n v="6.9"/>
    <n v="3.5711898468482399"/>
    <n v="5.2119774018945"/>
    <n v="43.6921366397087"/>
    <n v="3.13185374618081"/>
    <n v="-1.2202873964795899"/>
    <n v="8.3626967725399098E-2"/>
    <n v="298.04705882352903"/>
    <n v="48.755939915606398"/>
    <n v="2.3513249809773802"/>
    <n v="29.477042640426902"/>
    <n v="3843"/>
    <n v="1836"/>
    <n v="3843"/>
    <n v="1836"/>
    <n v="800"/>
    <n v="800"/>
    <n v="3790"/>
    <n v="3790"/>
    <n v="1127"/>
    <n v="13.5413963669476"/>
    <n v="20.951327530140901"/>
    <n v="24.760859378704001"/>
    <n v="79.990598165558396"/>
    <n v="4.5777865509176596"/>
    <n v="57.528787196907402"/>
    <n v="0"/>
    <x v="1"/>
    <n v="0"/>
  </r>
  <r>
    <n v="100304"/>
    <x v="2"/>
    <s v="Lumiboso"/>
    <x v="17"/>
    <m/>
    <n v="4718.8865622220501"/>
    <n v="0"/>
    <n v="530.50588235294094"/>
    <n v="25.4524010151463"/>
    <n v="0"/>
    <n v="6.9"/>
    <n v="2.8698638808662098"/>
    <n v="3.4392448391762001"/>
    <n v="47.103362592253703"/>
    <n v="0.58452284798009801"/>
    <n v="0"/>
    <n v="5.3850058545887397E-2"/>
    <n v="366.76470588235298"/>
    <n v="49.691533127546002"/>
    <n v="16.2488113636451"/>
    <n v="78.113217485736101"/>
    <n v="3843"/>
    <n v="1836"/>
    <n v="3843"/>
    <n v="1836"/>
    <n v="800"/>
    <n v="800"/>
    <n v="3790"/>
    <n v="3790"/>
    <n v="1127"/>
    <n v="14.315883108779801"/>
    <n v="26.658295373787499"/>
    <n v="16.064872100530099"/>
    <n v="69.479875361091899"/>
    <n v="5.2553792383623303"/>
    <n v="52.7097220730207"/>
    <n v="0"/>
    <x v="1"/>
    <n v="0"/>
  </r>
  <r>
    <n v="100305"/>
    <x v="2"/>
    <s v="Qaranibali"/>
    <x v="17"/>
    <m/>
    <n v="708.40444735412404"/>
    <n v="0"/>
    <n v="329.24705882352902"/>
    <n v="12.162862501340401"/>
    <n v="0"/>
    <n v="6.9"/>
    <n v="2.61798007437435"/>
    <n v="3.3435565322552998"/>
    <n v="62.306525778656102"/>
    <n v="1.6192210185529201"/>
    <n v="0"/>
    <n v="0.222626130828952"/>
    <n v="315.24705882352902"/>
    <n v="57.256872593005099"/>
    <n v="7.9522392647358"/>
    <n v="66.521890788882899"/>
    <n v="3843"/>
    <n v="1836"/>
    <n v="3843"/>
    <n v="1836"/>
    <n v="800"/>
    <n v="800"/>
    <n v="3790"/>
    <n v="3790"/>
    <n v="1127"/>
    <n v="18.858683577703101"/>
    <n v="29.5097160347818"/>
    <n v="17.928367937392998"/>
    <n v="65.704910512524407"/>
    <n v="1.03609846604352"/>
    <n v="53.2151106113783"/>
    <n v="0"/>
    <x v="1"/>
    <n v="0"/>
  </r>
  <r>
    <n v="100306"/>
    <x v="2"/>
    <s v="Naqaravutu"/>
    <x v="17"/>
    <m/>
    <n v="1275.3479480916899"/>
    <n v="0"/>
    <n v="590.28235294117599"/>
    <n v="9.7212827655388292"/>
    <n v="0"/>
    <n v="6.9"/>
    <n v="2.6854987867150699"/>
    <n v="4.7663506996293403"/>
    <n v="50.560013492568402"/>
    <n v="0.24603670150741999"/>
    <n v="0"/>
    <n v="0.22170047592258799"/>
    <n v="305.713725490196"/>
    <n v="23.122074908971101"/>
    <n v="12.325529821810299"/>
    <n v="19.866036830279398"/>
    <n v="3843"/>
    <n v="1836"/>
    <n v="3843"/>
    <n v="1836"/>
    <n v="800"/>
    <n v="800"/>
    <n v="3790"/>
    <n v="3790"/>
    <n v="1127"/>
    <n v="15.5668904773969"/>
    <n v="37.636594452027602"/>
    <n v="26.449037412166401"/>
    <n v="66.716808693898699"/>
    <n v="0.68780459813679196"/>
    <n v="58.8228542534506"/>
    <n v="0"/>
    <x v="1"/>
    <n v="0"/>
  </r>
  <r>
    <n v="100307"/>
    <x v="2"/>
    <s v="Nasagale"/>
    <x v="17"/>
    <m/>
    <n v="1285.9271975666099"/>
    <n v="0"/>
    <n v="43.858823529411801"/>
    <n v="10.9672288553874"/>
    <n v="0"/>
    <n v="6.9"/>
    <n v="2.9517018799425698"/>
    <n v="4.3194816782594598"/>
    <n v="32.673161466909498"/>
    <n v="1.34173520844"/>
    <n v="0"/>
    <n v="1.6337142966058201E-2"/>
    <n v="39.2470588235294"/>
    <n v="42.379727054659099"/>
    <n v="1.76886240612553"/>
    <n v="45.794154675522101"/>
    <n v="3843"/>
    <n v="1836"/>
    <n v="3843"/>
    <n v="1836"/>
    <n v="800"/>
    <n v="800"/>
    <n v="3790"/>
    <n v="3790"/>
    <n v="1127"/>
    <n v="10.715691284101601"/>
    <n v="26.000565041067301"/>
    <n v="19.662799480954199"/>
    <n v="70.706375683177299"/>
    <n v="4.4704339521331899"/>
    <n v="52.622346176573501"/>
    <n v="0"/>
    <x v="1"/>
    <n v="0"/>
  </r>
  <r>
    <n v="100308"/>
    <x v="2"/>
    <s v="Wainivatu"/>
    <x v="17"/>
    <m/>
    <n v="1865.5579772108699"/>
    <n v="0"/>
    <n v="290.71764705882401"/>
    <n v="29.451772845171799"/>
    <n v="448.24608002738302"/>
    <n v="6.9"/>
    <n v="2.7034626269586499"/>
    <n v="5.88632613201493"/>
    <n v="27.8401394855448"/>
    <n v="1.0031173426667299"/>
    <n v="-3.4902570952403798E-4"/>
    <n v="7.4644559237644098E-2"/>
    <n v="217.24705882352899"/>
    <n v="30.785762113616599"/>
    <n v="42.913069555343398"/>
    <n v="0"/>
    <n v="3843"/>
    <n v="1836"/>
    <n v="3843"/>
    <n v="1836"/>
    <n v="800"/>
    <n v="800"/>
    <n v="3790"/>
    <n v="3790"/>
    <n v="1127"/>
    <n v="9.7009194305780504"/>
    <n v="22.459434790576701"/>
    <n v="40.149632974687101"/>
    <n v="66.9860315010703"/>
    <n v="1.0776936931653101"/>
    <n v="56.149484956031003"/>
    <n v="0"/>
    <x v="1"/>
    <n v="0"/>
  </r>
  <r>
    <n v="100309"/>
    <x v="2"/>
    <s v="Dama"/>
    <x v="17"/>
    <m/>
    <n v="985.19350371106498"/>
    <n v="0"/>
    <n v="155.65098039215701"/>
    <n v="23.3445137042835"/>
    <n v="0"/>
    <n v="6.9"/>
    <n v="2.9218688109258402"/>
    <n v="6.7714786669404399"/>
    <n v="10.355720724794599"/>
    <n v="2.7467263993950399"/>
    <n v="0"/>
    <n v="7.5677335799515105E-2"/>
    <n v="128.18039215686301"/>
    <n v="49.766681146991402"/>
    <n v="24.134516318236699"/>
    <n v="7.25469951664207"/>
    <n v="3843"/>
    <n v="1836"/>
    <n v="3843"/>
    <n v="1836"/>
    <n v="800"/>
    <n v="800"/>
    <n v="3790"/>
    <n v="3790"/>
    <n v="1127"/>
    <n v="5.5204705230974103"/>
    <n v="20.3540824525628"/>
    <n v="35.981945464529403"/>
    <n v="70.259269581234506"/>
    <n v="1.4141169092480701"/>
    <n v="53.411953972268897"/>
    <n v="0"/>
    <x v="1"/>
    <n v="0"/>
  </r>
  <r>
    <n v="100310"/>
    <x v="2"/>
    <s v="Valesavu"/>
    <x v="17"/>
    <m/>
    <n v="2181.3114981608701"/>
    <n v="0"/>
    <n v="445.435294117647"/>
    <n v="18.398011899294399"/>
    <n v="0"/>
    <n v="6.9"/>
    <n v="3.3308829416249499"/>
    <n v="0.27594092858373498"/>
    <n v="32.289989656507402"/>
    <n v="0.81409083034685803"/>
    <n v="0"/>
    <n v="9.7814322283748006E-2"/>
    <n v="287.74117647058802"/>
    <n v="23.933587144745999"/>
    <n v="0"/>
    <n v="0.12495825146504699"/>
    <n v="3843"/>
    <n v="1836"/>
    <n v="3843"/>
    <n v="1836"/>
    <n v="800"/>
    <n v="800"/>
    <n v="3790"/>
    <n v="3790"/>
    <n v="1127"/>
    <n v="9.3214146305093504"/>
    <n v="15.15255853823"/>
    <n v="28.409047370705402"/>
    <n v="76.3891355200617"/>
    <n v="5.4496938915671898"/>
    <n v="53.888739980429499"/>
    <n v="0"/>
    <x v="1"/>
    <n v="0"/>
  </r>
  <r>
    <n v="100311"/>
    <x v="2"/>
    <s v="Buca River"/>
    <x v="17"/>
    <m/>
    <n v="7681.0818738752596"/>
    <n v="0"/>
    <n v="630"/>
    <n v="26.179738317799298"/>
    <n v="1813.67716926612"/>
    <n v="6.9"/>
    <n v="2.4931909750196799"/>
    <n v="2.7699224189913099"/>
    <n v="20.986672386739698"/>
    <n v="0.63902865418438703"/>
    <n v="-3.24976046560897E-4"/>
    <n v="3.9287434368636798E-2"/>
    <n v="0"/>
    <n v="47.1606846197785"/>
    <n v="27.244140788149501"/>
    <n v="42.096145863867697"/>
    <n v="3843"/>
    <n v="1836"/>
    <n v="3843"/>
    <n v="1836"/>
    <n v="800"/>
    <n v="800"/>
    <n v="3790"/>
    <n v="3790"/>
    <n v="1127"/>
    <n v="6.7927119569115497"/>
    <n v="22.231439933530702"/>
    <n v="27.5264468301385"/>
    <n v="63.834705078879303"/>
    <n v="5.0079384456598799"/>
    <n v="50.157296898047903"/>
    <n v="0"/>
    <x v="1"/>
    <n v="0"/>
  </r>
  <r>
    <n v="100312"/>
    <x v="2"/>
    <s v="Labasa River"/>
    <x v="18"/>
    <m/>
    <n v="15968.2285654923"/>
    <n v="0"/>
    <n v="1712.9568627450999"/>
    <n v="928.44612692150395"/>
    <n v="4230.4282813232903"/>
    <n v="6.3"/>
    <n v="1.9040515882656299"/>
    <n v="18.144962608530498"/>
    <n v="59.899471375888602"/>
    <n v="2.5761059823827499"/>
    <n v="-5.9985612038382504E-4"/>
    <n v="5.13836794037403E-2"/>
    <n v="269.423529411765"/>
    <n v="35.761203963803602"/>
    <n v="113.318985880423"/>
    <n v="0"/>
    <n v="4196"/>
    <n v="1993"/>
    <n v="4196"/>
    <n v="1993"/>
    <n v="901"/>
    <n v="901"/>
    <n v="3206"/>
    <n v="3206"/>
    <n v="1227"/>
    <n v="22.615540153875301"/>
    <n v="22.475799937302199"/>
    <n v="58.477191784083303"/>
    <n v="46.013156931087899"/>
    <n v="65.992361821802206"/>
    <n v="86.2296202512604"/>
    <n v="0"/>
    <x v="1"/>
    <n v="1"/>
  </r>
  <r>
    <n v="100313"/>
    <x v="2"/>
    <s v="Qawa River"/>
    <x v="18"/>
    <m/>
    <n v="5145.4460449645303"/>
    <n v="0"/>
    <n v="144"/>
    <n v="29.005672961425802"/>
    <n v="0"/>
    <n v="6.3"/>
    <n v="2.0014266084427002"/>
    <n v="4.9838129711119201"/>
    <n v="61.533527955525102"/>
    <n v="0.27852402680917299"/>
    <n v="0"/>
    <n v="1.34052518279735E-2"/>
    <n v="0"/>
    <n v="34.320118447133098"/>
    <n v="3.0891035133361799"/>
    <n v="0"/>
    <n v="4196"/>
    <n v="1993"/>
    <n v="4196"/>
    <n v="1993"/>
    <n v="901"/>
    <n v="901"/>
    <n v="3206"/>
    <n v="3206"/>
    <n v="1227"/>
    <n v="18.725446493085499"/>
    <n v="24.8661388506066"/>
    <n v="30.429280407198402"/>
    <n v="47.4725094929561"/>
    <n v="23.025678608619799"/>
    <n v="57.807621540986602"/>
    <n v="0"/>
    <x v="1"/>
    <n v="1"/>
  </r>
  <r>
    <n v="100314"/>
    <x v="2"/>
    <s v="Mariko River"/>
    <x v="18"/>
    <m/>
    <n v="2649.7395704374899"/>
    <n v="0"/>
    <n v="205.55294117647099"/>
    <n v="76.114677897997296"/>
    <n v="2579.07424215948"/>
    <n v="6.3"/>
    <n v="2.2002962858826098"/>
    <n v="7.6366490147816304"/>
    <n v="43.827535360923903"/>
    <n v="3.1947685851890699"/>
    <n v="1.4409963173255399E-3"/>
    <n v="3.7158315451836302E-2"/>
    <n v="65.819607843137206"/>
    <n v="64.868466703565105"/>
    <n v="17.271999581684799"/>
    <n v="0"/>
    <n v="4196"/>
    <n v="1993"/>
    <n v="4196"/>
    <n v="1993"/>
    <n v="901"/>
    <n v="901"/>
    <n v="3206"/>
    <n v="3206"/>
    <n v="1227"/>
    <n v="15.311040586030799"/>
    <n v="23.1451077336596"/>
    <n v="37.914543786528597"/>
    <n v="50.452955327237497"/>
    <n v="7.1388730164179401"/>
    <n v="53.585008179949803"/>
    <n v="0"/>
    <x v="1"/>
    <n v="0"/>
  </r>
  <r>
    <n v="100319"/>
    <x v="2"/>
    <s v="Bucaisau River"/>
    <x v="18"/>
    <m/>
    <n v="6948.0174765758902"/>
    <n v="0"/>
    <n v="256"/>
    <n v="140.56165858558799"/>
    <n v="0"/>
    <n v="6.3"/>
    <n v="1.90177898412651"/>
    <n v="10.238181667202699"/>
    <n v="32.072639292402798"/>
    <n v="1.07894670600111"/>
    <n v="0"/>
    <n v="1.76487754116058E-2"/>
    <n v="0"/>
    <n v="35.008879397017203"/>
    <n v="17.588626494404"/>
    <n v="0"/>
    <n v="4196"/>
    <n v="1993"/>
    <n v="4196"/>
    <n v="1993"/>
    <n v="901"/>
    <n v="901"/>
    <n v="3206"/>
    <n v="3206"/>
    <n v="1227"/>
    <n v="12.1384009072681"/>
    <n v="21.468413253088499"/>
    <n v="34.1789030376708"/>
    <n v="45.979097573087202"/>
    <n v="16.6145921383877"/>
    <n v="52.151762763800903"/>
    <n v="0"/>
    <x v="1"/>
    <n v="1"/>
  </r>
  <r>
    <n v="100320"/>
    <x v="2"/>
    <s v="Vatudiriniu"/>
    <x v="18"/>
    <m/>
    <n v="1266.1885824948799"/>
    <n v="0"/>
    <n v="20.156862745098"/>
    <n v="3.67270453034046"/>
    <n v="0"/>
    <n v="6.3"/>
    <n v="2.23808225662399"/>
    <n v="2.2172897661692201"/>
    <n v="50.344127519442502"/>
    <n v="0.24629304442078701"/>
    <n v="0"/>
    <n v="7.62535485502295E-3"/>
    <n v="0"/>
    <n v="53.916278488497099"/>
    <n v="0.29943054987888701"/>
    <n v="0"/>
    <n v="4196"/>
    <n v="1993"/>
    <n v="4196"/>
    <n v="1993"/>
    <n v="901"/>
    <n v="901"/>
    <n v="3206"/>
    <n v="3206"/>
    <n v="1227"/>
    <n v="14.7888392478546"/>
    <n v="21.534752783397899"/>
    <n v="32.197663311069498"/>
    <n v="51.019251006599802"/>
    <n v="3.5683481314931802"/>
    <n v="49.243541792165999"/>
    <n v="0"/>
    <x v="1"/>
    <n v="0"/>
  </r>
  <r>
    <n v="100322"/>
    <x v="2"/>
    <s v="Wailevu"/>
    <x v="18"/>
    <m/>
    <n v="477.12920926754998"/>
    <n v="0"/>
    <n v="0"/>
    <n v="22.231704300082299"/>
    <n v="0"/>
    <n v="6.3"/>
    <n v="1.6760850031485"/>
    <n v="11.7366485375487"/>
    <n v="10.1069932830944"/>
    <n v="0"/>
    <n v="-0.149007491422954"/>
    <n v="0"/>
    <n v="0"/>
    <n v="0"/>
    <n v="0.17452238566978301"/>
    <n v="0"/>
    <n v="4196"/>
    <n v="1993"/>
    <n v="4196"/>
    <n v="1993"/>
    <n v="901"/>
    <n v="901"/>
    <n v="3206"/>
    <n v="3206"/>
    <n v="1227"/>
    <n v="5.9489935587097804"/>
    <n v="22.059045593122999"/>
    <n v="25.230153417365699"/>
    <n v="42.596637792955299"/>
    <n v="2.3960575933187198"/>
    <n v="39.292355182188999"/>
    <n v="0"/>
    <x v="1"/>
    <n v="1"/>
  </r>
  <r>
    <n v="100331"/>
    <x v="2"/>
    <s v="Wainikoro River"/>
    <x v="18"/>
    <m/>
    <n v="2860.6396988428401"/>
    <n v="0"/>
    <n v="98.4"/>
    <n v="158.784538244462"/>
    <n v="0"/>
    <n v="6.3"/>
    <n v="1.9478967895733501"/>
    <n v="14.012266613917401"/>
    <n v="44.625255409731203"/>
    <n v="1.6874513612072399"/>
    <n v="0"/>
    <n v="1.6476594385188E-2"/>
    <n v="19.952941176470599"/>
    <n v="26.056245685101999"/>
    <n v="31.469296805369201"/>
    <n v="0"/>
    <n v="4196"/>
    <n v="1993"/>
    <n v="4196"/>
    <n v="1993"/>
    <n v="901"/>
    <n v="901"/>
    <n v="3206"/>
    <n v="3206"/>
    <n v="1227"/>
    <n v="16.904380075262399"/>
    <n v="21.378183540518201"/>
    <n v="36.579104487242702"/>
    <n v="46.670261871735903"/>
    <n v="12.461531182585199"/>
    <n v="53.597384462937697"/>
    <n v="0"/>
    <x v="1"/>
    <n v="1"/>
  </r>
  <r>
    <n v="100332"/>
    <x v="2"/>
    <s v="Nasoni River"/>
    <x v="18"/>
    <m/>
    <n v="2505.7249435092199"/>
    <n v="0"/>
    <n v="129.83529411764701"/>
    <n v="103.135637269"/>
    <n v="0"/>
    <n v="6.3"/>
    <n v="2.2656451096079402"/>
    <n v="8.1777158503824499"/>
    <n v="16.638350918049301"/>
    <n v="3.4179582731051301"/>
    <n v="0"/>
    <n v="2.4819606015996101E-2"/>
    <n v="54.196078431372499"/>
    <n v="68.871290649446905"/>
    <n v="12.725568189975601"/>
    <n v="0"/>
    <n v="4196"/>
    <n v="1993"/>
    <n v="4196"/>
    <n v="1993"/>
    <n v="901"/>
    <n v="901"/>
    <n v="3206"/>
    <n v="3206"/>
    <n v="1227"/>
    <n v="7.8732059743422997"/>
    <n v="20.711042148676199"/>
    <n v="37.281005497832602"/>
    <n v="51.432333540923103"/>
    <n v="4.9292941776048096"/>
    <n v="48.890752535751602"/>
    <n v="0"/>
    <x v="1"/>
    <n v="0"/>
  </r>
  <r>
    <n v="100335"/>
    <x v="2"/>
    <s v="Nasekawa River"/>
    <x v="18"/>
    <m/>
    <n v="8810.6323935319306"/>
    <n v="0"/>
    <n v="358.50980392156902"/>
    <n v="63.690625008090201"/>
    <n v="8699.6897611124095"/>
    <n v="6.3"/>
    <n v="2.0597614366482602"/>
    <n v="4.35122188411931"/>
    <n v="68.078687562083005"/>
    <n v="0.51357290081791995"/>
    <n v="-1.9879961020423099E-5"/>
    <n v="1.9490791172322601E-2"/>
    <n v="0"/>
    <n v="60.573357536530203"/>
    <n v="24.9295499420944"/>
    <n v="0"/>
    <n v="4196"/>
    <n v="1993"/>
    <n v="4196"/>
    <n v="1993"/>
    <n v="901"/>
    <n v="901"/>
    <n v="3206"/>
    <n v="3206"/>
    <n v="1227"/>
    <n v="20.4555189040058"/>
    <n v="26.602773591860501"/>
    <n v="39.261097640125797"/>
    <n v="48.346769450315797"/>
    <n v="8.0060000651823593"/>
    <n v="57.068863860596103"/>
    <n v="0"/>
    <x v="1"/>
    <n v="0"/>
  </r>
  <r>
    <n v="100336"/>
    <x v="2"/>
    <s v="Korotasere"/>
    <x v="18"/>
    <m/>
    <n v="2845.99182514322"/>
    <n v="0"/>
    <n v="413.29019607843099"/>
    <n v="40.652891286932302"/>
    <n v="0"/>
    <n v="6.3"/>
    <n v="2.2765252112308301"/>
    <n v="6.6085829485210601"/>
    <n v="30.9990860827548"/>
    <n v="1.46053171403056"/>
    <n v="-2.4016144897460898"/>
    <n v="6.9559582769218295E-2"/>
    <n v="180.101960784314"/>
    <n v="36.5971711446184"/>
    <n v="7.1249302027653503"/>
    <n v="0"/>
    <n v="4196"/>
    <n v="1993"/>
    <n v="4196"/>
    <n v="1993"/>
    <n v="901"/>
    <n v="901"/>
    <n v="3206"/>
    <n v="3206"/>
    <n v="1227"/>
    <n v="8.8945884193069507"/>
    <n v="23.5575005731218"/>
    <n v="31.805171059387"/>
    <n v="51.595392856832802"/>
    <n v="7.22916895711713"/>
    <n v="49.2327287463063"/>
    <n v="0"/>
    <x v="1"/>
    <n v="0"/>
  </r>
  <r>
    <n v="100337"/>
    <x v="2"/>
    <s v="Solove River"/>
    <x v="18"/>
    <m/>
    <n v="4362.0196659467902"/>
    <n v="0"/>
    <n v="530.52941176470597"/>
    <n v="135.57845928107699"/>
    <n v="571.19799488537001"/>
    <n v="6.3"/>
    <n v="2.1689507822995502"/>
    <n v="7.48864544516469"/>
    <n v="31.145119561266799"/>
    <n v="4.1331712294574601"/>
    <n v="-1.0158801647169901E-3"/>
    <n v="5.8258239920185202E-2"/>
    <n v="313.96078431372598"/>
    <n v="60.434402220887598"/>
    <n v="41.227978838390399"/>
    <n v="0"/>
    <n v="4196"/>
    <n v="1993"/>
    <n v="4196"/>
    <n v="1993"/>
    <n v="901"/>
    <n v="901"/>
    <n v="3206"/>
    <n v="3206"/>
    <n v="1227"/>
    <n v="11.9622633002167"/>
    <n v="22.1378933204346"/>
    <n v="43.443929108005797"/>
    <n v="49.983182475085101"/>
    <n v="10.729895195136599"/>
    <n v="55.302865359551497"/>
    <n v="0"/>
    <x v="1"/>
    <n v="0"/>
  </r>
  <r>
    <n v="100338"/>
    <x v="2"/>
    <s v="Nakarabo"/>
    <x v="18"/>
    <m/>
    <n v="1735.60910898167"/>
    <n v="0"/>
    <n v="114.890196078431"/>
    <n v="24.4917172120816"/>
    <n v="0"/>
    <n v="6.3"/>
    <n v="2.31397061366861"/>
    <n v="6.9959794612898403"/>
    <n v="5.7727097736570503"/>
    <n v="1.7033037216023901"/>
    <n v="0"/>
    <n v="3.17078330810662E-2"/>
    <n v="63.286274509803903"/>
    <n v="33.003950821972097"/>
    <n v="18.086549099827199"/>
    <n v="0"/>
    <n v="4196"/>
    <n v="1993"/>
    <n v="4196"/>
    <n v="1993"/>
    <n v="901"/>
    <n v="901"/>
    <n v="3206"/>
    <n v="3206"/>
    <n v="1227"/>
    <n v="4.0002351162577403"/>
    <n v="22.183248157724599"/>
    <n v="34.124593157013202"/>
    <n v="52.156584463041298"/>
    <n v="4.5545669402137898"/>
    <n v="46.807691133700303"/>
    <n v="0"/>
    <x v="1"/>
    <n v="0"/>
  </r>
  <r>
    <n v="100339"/>
    <x v="2"/>
    <s v="Koronatoga"/>
    <x v="18"/>
    <m/>
    <n v="838.29322713509896"/>
    <n v="0"/>
    <n v="80.266666666666694"/>
    <n v="14.5528606704054"/>
    <n v="812.46610799284304"/>
    <n v="6.3"/>
    <n v="2.13862769339937"/>
    <n v="6.2349185238186902"/>
    <n v="46.625303739852697"/>
    <n v="1.6859680590972399"/>
    <n v="5.5393440469402398E-3"/>
    <n v="4.5864301522189302E-2"/>
    <n v="67.0745098039216"/>
    <n v="36.918319811250598"/>
    <n v="3.5149699459210599"/>
    <n v="0"/>
    <n v="4196"/>
    <n v="1993"/>
    <n v="4196"/>
    <n v="1993"/>
    <n v="901"/>
    <n v="901"/>
    <n v="3206"/>
    <n v="3206"/>
    <n v="1227"/>
    <n v="15.2827665589852"/>
    <n v="22.074680992976901"/>
    <n v="30.9785990050962"/>
    <n v="49.528732479698498"/>
    <n v="2.7038756310604901"/>
    <n v="48.227461867126898"/>
    <n v="0"/>
    <x v="1"/>
    <n v="0"/>
  </r>
  <r>
    <n v="100340"/>
    <x v="2"/>
    <s v="Koronatoga"/>
    <x v="18"/>
    <m/>
    <n v="169.592178238277"/>
    <n v="0"/>
    <n v="3.8823529411764701"/>
    <n v="18.238050275495901"/>
    <n v="77.684014130787105"/>
    <n v="6.3"/>
    <n v="2.5944803988293499"/>
    <n v="22.3873480275487"/>
    <n v="0"/>
    <n v="6.9527626963254301"/>
    <n v="-3.8424879477603701E-3"/>
    <n v="1.0965405823202099E-2"/>
    <n v="0.47058823529411797"/>
    <n v="19.6370820494515"/>
    <n v="1.5891536880283701"/>
    <n v="0"/>
    <n v="4196"/>
    <n v="1993"/>
    <n v="4196"/>
    <n v="1993"/>
    <n v="901"/>
    <n v="901"/>
    <n v="3206"/>
    <n v="3206"/>
    <n v="1227"/>
    <n v="8.1812413034655496"/>
    <n v="19.740863654804301"/>
    <n v="28.211221326779398"/>
    <n v="56.3605648356152"/>
    <n v="0.59353758657585598"/>
    <n v="45.2349714828961"/>
    <n v="0"/>
    <x v="1"/>
    <n v="0"/>
  </r>
  <r>
    <n v="100352"/>
    <x v="2"/>
    <s v="Koroalau River"/>
    <x v="18"/>
    <m/>
    <n v="5792.0413812858596"/>
    <n v="0"/>
    <n v="104.564705882353"/>
    <n v="141.11209060005899"/>
    <n v="5626.8340857754602"/>
    <n v="6.3"/>
    <n v="2.1158512719094098"/>
    <n v="6.8228646881557502"/>
    <n v="49.197346266327799"/>
    <n v="2.3569789964383601"/>
    <n v="-1.0770409436849199E-4"/>
    <n v="8.6474682794009401E-3"/>
    <n v="66.211764705882402"/>
    <n v="70.904627043068302"/>
    <n v="28.725301768032999"/>
    <n v="0"/>
    <n v="4196"/>
    <n v="1993"/>
    <n v="4196"/>
    <n v="1993"/>
    <n v="901"/>
    <n v="901"/>
    <n v="3206"/>
    <n v="3206"/>
    <n v="1227"/>
    <n v="16.356135467536699"/>
    <n v="23.207704984562401"/>
    <n v="41.601343537239103"/>
    <n v="49.187383856703299"/>
    <n v="13.548501398913"/>
    <n v="57.560427697981801"/>
    <n v="0"/>
    <x v="1"/>
    <n v="0"/>
  </r>
  <r>
    <n v="100353"/>
    <x v="2"/>
    <s v="Koroalau River"/>
    <x v="18"/>
    <m/>
    <n v="124.59765535220301"/>
    <n v="0"/>
    <n v="6.8078431372549"/>
    <n v="17.897192862189801"/>
    <n v="111.015992213422"/>
    <n v="6.3"/>
    <n v="3.0057579937297101"/>
    <n v="18.669817326823999"/>
    <n v="0"/>
    <n v="26.949326305225402"/>
    <n v="1.0283434077028799E-2"/>
    <n v="2.6171895879800199E-2"/>
    <n v="4"/>
    <n v="70.385985067729607"/>
    <n v="6.0063880676718204"/>
    <n v="0"/>
    <n v="4196"/>
    <n v="1993"/>
    <n v="4196"/>
    <n v="1993"/>
    <n v="901"/>
    <n v="901"/>
    <n v="3206"/>
    <n v="3206"/>
    <n v="1227"/>
    <n v="12.774483603282199"/>
    <n v="20.681608762458101"/>
    <n v="35.797279583755099"/>
    <n v="62.524353152838501"/>
    <n v="0.33371078091060202"/>
    <n v="52.844574353297801"/>
    <n v="0"/>
    <x v="1"/>
    <n v="0"/>
  </r>
  <r>
    <n v="100355"/>
    <x v="2"/>
    <s v="Waikotoavou Creek"/>
    <x v="14"/>
    <m/>
    <n v="1789.3307145921599"/>
    <n v="0"/>
    <n v="150.80000000000001"/>
    <n v="76.141059354008803"/>
    <n v="1738.82063653915"/>
    <n v="6.6"/>
    <n v="2.0251447348973"/>
    <n v="7.1576887452545899"/>
    <n v="74.888713855221198"/>
    <n v="7.31851947637408"/>
    <n v="3.61248031394453E-4"/>
    <n v="4.0368837024330501E-2"/>
    <n v="121.011764705882"/>
    <n v="82.896601902361795"/>
    <n v="10.4878985753557"/>
    <n v="0"/>
    <n v="6363"/>
    <n v="3082"/>
    <n v="6070"/>
    <n v="2957"/>
    <n v="1300"/>
    <n v="1263"/>
    <n v="5663"/>
    <n v="5391"/>
    <n v="1715"/>
    <n v="25.077233591303202"/>
    <n v="25.2189464495229"/>
    <n v="38.5393836185225"/>
    <n v="52.324050230052698"/>
    <n v="11.048054945484401"/>
    <n v="60.883067533954303"/>
    <n v="0"/>
    <x v="1"/>
    <n v="0"/>
  </r>
  <r>
    <n v="100357"/>
    <x v="2"/>
    <s v="Natua"/>
    <x v="14"/>
    <m/>
    <n v="1443.22002940832"/>
    <n v="0"/>
    <n v="9"/>
    <n v="46.278393780110598"/>
    <n v="1423.7462436493299"/>
    <n v="6.6"/>
    <n v="2.2624655988549098"/>
    <n v="4.1375196754171197"/>
    <n v="54.740529449586198"/>
    <n v="4.6059503619107396"/>
    <n v="2.6510644540019002E-4"/>
    <n v="2.9870705174230398E-3"/>
    <n v="0"/>
    <n v="46.060713647047798"/>
    <n v="4.71482965945372"/>
    <n v="0"/>
    <n v="6363"/>
    <n v="3082"/>
    <n v="6070"/>
    <n v="2957"/>
    <n v="1300"/>
    <n v="1263"/>
    <n v="5663"/>
    <n v="5391"/>
    <n v="1715"/>
    <n v="17.7936307474187"/>
    <n v="21.5332134606269"/>
    <n v="32.319630500516197"/>
    <n v="55.880761285634598"/>
    <n v="11.0790410564232"/>
    <n v="55.442510820247797"/>
    <n v="0"/>
    <x v="1"/>
    <n v="0"/>
  </r>
  <r>
    <n v="100358"/>
    <x v="2"/>
    <s v="Nasekawa River"/>
    <x v="14"/>
    <m/>
    <n v="11136.0712978843"/>
    <n v="0"/>
    <n v="1755.45882352941"/>
    <n v="415.61336061485099"/>
    <n v="10846.0179669462"/>
    <n v="6.6"/>
    <n v="2.00333924138662"/>
    <n v="8.1807252517947706"/>
    <n v="84.483401816396594"/>
    <n v="4.6380624327000897"/>
    <n v="8.4644296611963301E-6"/>
    <n v="7.5508206976938594E-2"/>
    <n v="844"/>
    <n v="84.341059659062907"/>
    <n v="158.42927023621701"/>
    <n v="0"/>
    <n v="6363"/>
    <n v="3082"/>
    <n v="6070"/>
    <n v="2957"/>
    <n v="1300"/>
    <n v="1263"/>
    <n v="5663"/>
    <n v="5391"/>
    <n v="1715"/>
    <n v="27.310676027310901"/>
    <n v="24.170765725523001"/>
    <n v="76.049860384722393"/>
    <n v="51.9972528362267"/>
    <n v="13.5278778394054"/>
    <n v="77.222573125275403"/>
    <n v="0"/>
    <x v="1"/>
    <n v="0"/>
  </r>
  <r>
    <n v="100359"/>
    <x v="2"/>
    <s v="Nasekawa River"/>
    <x v="14"/>
    <m/>
    <n v="199.58810085687301"/>
    <n v="0"/>
    <n v="0"/>
    <n v="0"/>
    <n v="198.62715247225901"/>
    <n v="6.6"/>
    <n v="2.14556863690914"/>
    <n v="1.4231517011906301"/>
    <n v="35.5568162799077"/>
    <n v="0"/>
    <n v="0"/>
    <n v="0"/>
    <n v="0"/>
    <n v="0"/>
    <n v="0.26668979568481399"/>
    <n v="0"/>
    <n v="6363"/>
    <n v="3082"/>
    <n v="6070"/>
    <n v="2957"/>
    <n v="1300"/>
    <n v="1263"/>
    <n v="5663"/>
    <n v="5391"/>
    <n v="1715"/>
    <n v="10.3345272328752"/>
    <n v="32.1790715238321"/>
    <n v="25.253428578022199"/>
    <n v="54.128834758893397"/>
    <n v="0.113588609956948"/>
    <n v="48.803780281431997"/>
    <n v="0"/>
    <x v="1"/>
    <n v="0"/>
  </r>
  <r>
    <n v="100361"/>
    <x v="2"/>
    <s v="Yanawai River"/>
    <x v="14"/>
    <m/>
    <n v="8428.6291040717097"/>
    <n v="0"/>
    <n v="240"/>
    <n v="86.337560869882594"/>
    <n v="8196.4565783326198"/>
    <n v="6.6"/>
    <n v="2.2845102307577001"/>
    <n v="5.4589367931095198"/>
    <n v="91.825616748237493"/>
    <n v="1.4832989598315101"/>
    <n v="1.9884199399640098E-3"/>
    <n v="1.36392287026208E-2"/>
    <n v="75"/>
    <n v="71.539479972036304"/>
    <n v="33.876215123784498"/>
    <n v="17.739960222647799"/>
    <n v="6363"/>
    <n v="3082"/>
    <n v="6070"/>
    <n v="2957"/>
    <n v="1300"/>
    <n v="1263"/>
    <n v="5663"/>
    <n v="5391"/>
    <n v="1715"/>
    <n v="27.7248208994245"/>
    <n v="22.011957480754798"/>
    <n v="38.463140138294897"/>
    <n v="56.211142629682399"/>
    <n v="17.463575894871799"/>
    <n v="64.7498548172114"/>
    <n v="0"/>
    <x v="1"/>
    <n v="1"/>
  </r>
  <r>
    <n v="100362"/>
    <x v="2"/>
    <s v="Natovatu"/>
    <x v="14"/>
    <m/>
    <n v="3889.4189931075998"/>
    <n v="0"/>
    <n v="93"/>
    <n v="108.550994123392"/>
    <n v="3818.38121707559"/>
    <n v="6.6"/>
    <n v="2.2330792592266602"/>
    <n v="8.0233850903954291"/>
    <n v="97.6197955421204"/>
    <n v="2.3649180672814301"/>
    <n v="2.3406638226837801E-4"/>
    <n v="1.14533816179078E-2"/>
    <n v="63"/>
    <n v="55.464307251738198"/>
    <n v="17.8252339244439"/>
    <n v="0"/>
    <n v="6363"/>
    <n v="3082"/>
    <n v="6070"/>
    <n v="2957"/>
    <n v="1300"/>
    <n v="1263"/>
    <n v="5663"/>
    <n v="5391"/>
    <n v="1715"/>
    <n v="30.323769975206801"/>
    <n v="21.282638568044501"/>
    <n v="36.905442538712101"/>
    <n v="55.4403502855399"/>
    <n v="14.251854083319699"/>
    <n v="63.281622180329201"/>
    <n v="0"/>
    <x v="1"/>
    <n v="0"/>
  </r>
  <r>
    <n v="100364"/>
    <x v="2"/>
    <s v="Dreketi River"/>
    <x v="14"/>
    <m/>
    <n v="1517.68095816297"/>
    <n v="0"/>
    <n v="307.77254901960799"/>
    <n v="385.31698014657201"/>
    <n v="1059.9982573812599"/>
    <n v="6.6"/>
    <n v="2.1418549041447701"/>
    <n v="39.6431876839696"/>
    <n v="62.534070319153798"/>
    <n v="12.701768163576601"/>
    <n v="2.3890669796575699E-3"/>
    <n v="9.7137049909907E-2"/>
    <n v="149.78431372548999"/>
    <n v="44.456440394650201"/>
    <n v="6.6885669630940798"/>
    <n v="0"/>
    <n v="6363"/>
    <n v="3082"/>
    <n v="6070"/>
    <n v="2957"/>
    <n v="1300"/>
    <n v="1263"/>
    <n v="5663"/>
    <n v="5391"/>
    <n v="1715"/>
    <n v="32.259235642368097"/>
    <n v="20.586122746424699"/>
    <n v="32.700722207177002"/>
    <n v="54.073177307794403"/>
    <n v="4.2104111725704998"/>
    <n v="57.531867630533903"/>
    <n v="0"/>
    <x v="1"/>
    <n v="1"/>
  </r>
  <r>
    <n v="100381"/>
    <x v="2"/>
    <s v="Nadamole"/>
    <x v="14"/>
    <m/>
    <n v="3114.0139105224598"/>
    <n v="0"/>
    <n v="1391.45882352941"/>
    <n v="120.855147950248"/>
    <n v="2939.4527256574402"/>
    <n v="6.6"/>
    <n v="1.3802795693441099"/>
    <n v="9.3651330068209404"/>
    <n v="37.924673189845201"/>
    <n v="3.8101089804022101"/>
    <n v="4.6432133933584497E-5"/>
    <n v="0.214035259835678"/>
    <n v="788.08235294117605"/>
    <n v="61.924140550488097"/>
    <n v="62.564761913484602"/>
    <n v="0"/>
    <n v="6363"/>
    <n v="3082"/>
    <n v="6070"/>
    <n v="2957"/>
    <n v="1300"/>
    <n v="1263"/>
    <n v="5663"/>
    <n v="5391"/>
    <n v="1715"/>
    <n v="14.308263317842201"/>
    <n v="21.2532196170574"/>
    <n v="49.056367963590503"/>
    <n v="42.6595014607867"/>
    <n v="4.8088591600249604"/>
    <n v="52.834484607720697"/>
    <n v="0"/>
    <x v="1"/>
    <n v="0"/>
  </r>
  <r>
    <n v="100406"/>
    <x v="2"/>
    <s v="Dogoru River"/>
    <x v="14"/>
    <m/>
    <n v="2551.25333583473"/>
    <n v="0"/>
    <n v="81"/>
    <n v="111.92607338185"/>
    <n v="2461.63742253907"/>
    <n v="6.6"/>
    <n v="2.4468611005156999"/>
    <n v="8.1486110544733208"/>
    <n v="63.840421923002602"/>
    <n v="6.7482430222296497"/>
    <n v="-1.16671366336607E-4"/>
    <n v="1.5207819409790499E-2"/>
    <n v="24"/>
    <n v="73.937545272570901"/>
    <n v="4.1484493987169504"/>
    <n v="0"/>
    <n v="6363"/>
    <n v="3082"/>
    <n v="6070"/>
    <n v="2957"/>
    <n v="1300"/>
    <n v="1263"/>
    <n v="5663"/>
    <n v="5391"/>
    <n v="1715"/>
    <n v="22.0859517663304"/>
    <n v="21.3108030980673"/>
    <n v="35.736986890954903"/>
    <n v="58.644283668030802"/>
    <n v="20.194125658914199"/>
    <n v="63.1888604329191"/>
    <n v="0"/>
    <x v="1"/>
    <n v="0"/>
  </r>
  <r>
    <n v="100419"/>
    <x v="3"/>
    <s v="Kadavu West"/>
    <x v="19"/>
    <m/>
    <n v="7095.6685155175201"/>
    <n v="0"/>
    <n v="2470.5058823529398"/>
    <n v="345.7960734028"/>
    <n v="5777.5072623917904"/>
    <n v="6.3"/>
    <n v="4.2063133517987401"/>
    <n v="30.701199062371199"/>
    <n v="87.764772102104104"/>
    <n v="2.1854691232795398"/>
    <n v="1.2524774664069999E-4"/>
    <n v="0.1427501030452"/>
    <n v="1272.45882352941"/>
    <n v="12.408069211915899"/>
    <n v="53.006077441088998"/>
    <n v="63.715760498318701"/>
    <n v="2591"/>
    <n v="1190"/>
    <n v="2591"/>
    <n v="1190"/>
    <n v="604"/>
    <n v="604"/>
    <n v="2575"/>
    <n v="2575"/>
    <n v="684"/>
    <n v="33.881822220860997"/>
    <n v="8.3243391085395597"/>
    <n v="24.2756125034308"/>
    <n v="80.516991657832705"/>
    <n v="15.640839648555099"/>
    <n v="65.055842055687606"/>
    <n v="1"/>
    <x v="0"/>
    <n v="1"/>
  </r>
  <r>
    <n v="100422"/>
    <x v="3"/>
    <s v="Kadavu Central"/>
    <x v="20"/>
    <m/>
    <n v="934.98538306638795"/>
    <n v="0"/>
    <n v="120"/>
    <n v="25.701004557507101"/>
    <n v="891.12022569768601"/>
    <n v="6.4"/>
    <n v="4.2063133517987401"/>
    <n v="16.226106921856498"/>
    <n v="98.661092699585794"/>
    <n v="0.48695428046294698"/>
    <n v="5.8372726676093098E-4"/>
    <n v="5.2621143486375303E-2"/>
    <n v="0"/>
    <n v="4.2195947273326899"/>
    <n v="1.57049651920394"/>
    <n v="67.332762236537604"/>
    <n v="1766"/>
    <n v="767"/>
    <n v="1766"/>
    <n v="767"/>
    <n v="422"/>
    <n v="422"/>
    <n v="1753"/>
    <n v="1753"/>
    <n v="491"/>
    <n v="32.397052441041097"/>
    <n v="7.9261022280903601"/>
    <n v="9.2513913205321394"/>
    <n v="82.015684607230298"/>
    <n v="4.1817452077352"/>
    <n v="54.308790321851603"/>
    <n v="1"/>
    <x v="0"/>
    <n v="1"/>
  </r>
  <r>
    <n v="100423"/>
    <x v="3"/>
    <s v="Kadavu East"/>
    <x v="20"/>
    <m/>
    <n v="9714.5059447367403"/>
    <n v="0"/>
    <n v="1511.9568627450999"/>
    <n v="197.69097113458301"/>
    <n v="8812.4648934438392"/>
    <n v="6.4"/>
    <n v="4.2063133517987401"/>
    <n v="13.3034922843231"/>
    <n v="82.3966711767482"/>
    <n v="1.7632050960593399"/>
    <n v="1.0063251177601999E-4"/>
    <n v="6.3812026803210603E-2"/>
    <n v="645.63921568627495"/>
    <n v="38.502798907838198"/>
    <n v="33.687150814466399"/>
    <n v="78.737559986582994"/>
    <n v="1766"/>
    <n v="767"/>
    <n v="1766"/>
    <n v="767"/>
    <n v="422"/>
    <n v="422"/>
    <n v="1753"/>
    <n v="1753"/>
    <n v="491"/>
    <n v="27.356113552581501"/>
    <n v="9.6369570449811999"/>
    <n v="18.867320706598701"/>
    <n v="82.015684607230298"/>
    <n v="16.795015351065299"/>
    <n v="61.868436504982803"/>
    <n v="1"/>
    <x v="0"/>
    <n v="1"/>
  </r>
  <r>
    <n v="100424"/>
    <x v="3"/>
    <s v="Vurosewa Island"/>
    <x v="21"/>
    <m/>
    <n v="3016.9622351749099"/>
    <n v="0"/>
    <n v="343.16862745098001"/>
    <n v="90.5866494047754"/>
    <n v="2154.67298980954"/>
    <n v="6.6"/>
    <n v="4.2063133517987401"/>
    <n v="0.27594092858373498"/>
    <n v="90.764424371100503"/>
    <n v="1.3938972754180301"/>
    <n v="5.1869550266476301E-4"/>
    <n v="4.6636028656402699E-2"/>
    <n v="231.71764705882401"/>
    <n v="28.637541575846001"/>
    <n v="22.1282342742861"/>
    <n v="55.614444132603197"/>
    <n v="2479"/>
    <n v="1104"/>
    <n v="2479"/>
    <n v="1104"/>
    <n v="558"/>
    <n v="558"/>
    <n v="2432"/>
    <n v="2432"/>
    <n v="758"/>
    <n v="25.941153657631499"/>
    <n v="15.15255853823"/>
    <n v="20.569002810798899"/>
    <n v="85.013070506025201"/>
    <n v="6.4932865339080204"/>
    <n v="61.267628818637398"/>
    <n v="1"/>
    <x v="0"/>
    <n v="1"/>
  </r>
  <r>
    <n v="100425"/>
    <x v="3"/>
    <s v="Bulia"/>
    <x v="21"/>
    <m/>
    <n v="162.25842282903301"/>
    <n v="0"/>
    <n v="84.329411764705895"/>
    <n v="7.229029230598"/>
    <n v="47.495771159835598"/>
    <n v="6.6"/>
    <n v="4.2063133517987401"/>
    <n v="0.27594092858373498"/>
    <n v="49.599699717896897"/>
    <n v="0"/>
    <n v="-3.8682549160456298E-2"/>
    <n v="0.21308637308745501"/>
    <n v="80.329411764705895"/>
    <n v="28.8166199760872"/>
    <n v="2.4895113558900199"/>
    <n v="0"/>
    <n v="2479"/>
    <n v="1104"/>
    <n v="2479"/>
    <n v="1104"/>
    <n v="558"/>
    <n v="558"/>
    <n v="2432"/>
    <n v="2432"/>
    <n v="758"/>
    <n v="13.931024826102799"/>
    <n v="15.15255853823"/>
    <n v="29.7536638895957"/>
    <n v="85.013070506025201"/>
    <n v="1.94226943639045"/>
    <n v="58.317034878537697"/>
    <n v="1"/>
    <x v="0"/>
    <n v="1"/>
  </r>
  <r>
    <n v="100426"/>
    <x v="3"/>
    <s v="Kadavu East"/>
    <x v="21"/>
    <m/>
    <n v="8511.7368769760706"/>
    <n v="0"/>
    <n v="1496.8705882352899"/>
    <n v="208.56290565187899"/>
    <n v="7232.08314855343"/>
    <n v="6.6"/>
    <n v="4.2063133517987401"/>
    <n v="21.136152968227499"/>
    <n v="88.754254641500907"/>
    <n v="1.8601922106161399"/>
    <n v="5.4269002989934599E-4"/>
    <n v="7.2102433386604298E-2"/>
    <n v="588.12549019607798"/>
    <n v="44.658024941006801"/>
    <n v="24.2277984860708"/>
    <n v="72.199398464843995"/>
    <n v="2479"/>
    <n v="1104"/>
    <n v="2479"/>
    <n v="1104"/>
    <n v="558"/>
    <n v="558"/>
    <n v="2432"/>
    <n v="2432"/>
    <n v="758"/>
    <n v="31.377261462356"/>
    <n v="9.3594355156547593"/>
    <n v="18.90460776266"/>
    <n v="85.013070506025201"/>
    <n v="18.250565585591399"/>
    <n v="65.161976332915003"/>
    <n v="1"/>
    <x v="0"/>
    <n v="1"/>
  </r>
  <r>
    <n v="100427"/>
    <x v="3"/>
    <s v="Kadavu Central"/>
    <x v="22"/>
    <m/>
    <n v="7163.4479904033396"/>
    <n v="0"/>
    <n v="884.24313725490197"/>
    <n v="149.462193744399"/>
    <n v="6336.99753837965"/>
    <n v="6.6"/>
    <n v="4.2063133517987401"/>
    <n v="10.2598300514037"/>
    <n v="86.295128844323997"/>
    <n v="0.97260941134893297"/>
    <n v="5.73633752409947E-4"/>
    <n v="5.0609662659684702E-2"/>
    <n v="269.71764705882401"/>
    <n v="13.0413346850116"/>
    <n v="31.214694884362199"/>
    <n v="22.559415501399499"/>
    <n v="4033"/>
    <n v="1840"/>
    <n v="4033"/>
    <n v="1840"/>
    <n v="910"/>
    <n v="910"/>
    <n v="3990"/>
    <n v="3990"/>
    <n v="1286"/>
    <n v="27.374580267317398"/>
    <n v="8.5117373651053203"/>
    <n v="29.196043974795501"/>
    <n v="85.013070506025201"/>
    <n v="25.5100539973559"/>
    <n v="70.242194444239701"/>
    <n v="1"/>
    <x v="0"/>
    <n v="1"/>
  </r>
  <r>
    <n v="100428"/>
    <x v="3"/>
    <s v="Kadavu West"/>
    <x v="22"/>
    <m/>
    <n v="9990.6871235686995"/>
    <n v="0"/>
    <n v="2450.6039215686301"/>
    <n v="290.09309541584798"/>
    <n v="8317.7133495150592"/>
    <n v="6.6"/>
    <n v="4.2063133517987401"/>
    <n v="22.373550726149801"/>
    <n v="88.638239440727503"/>
    <n v="2.26718827804598"/>
    <n v="7.6627494055882004E-5"/>
    <n v="0.100568418910134"/>
    <n v="1298.1647058823501"/>
    <n v="27.856713562771098"/>
    <n v="40.340408477409198"/>
    <n v="53.315265428398497"/>
    <n v="4033"/>
    <n v="1840"/>
    <n v="4033"/>
    <n v="1840"/>
    <n v="910"/>
    <n v="910"/>
    <n v="3990"/>
    <n v="3990"/>
    <n v="1286"/>
    <n v="31.806990930848201"/>
    <n v="6.7345095819453"/>
    <n v="25.645419040011301"/>
    <n v="85.013070506025201"/>
    <n v="19.983758433125999"/>
    <n v="67.673499396782404"/>
    <n v="1"/>
    <x v="0"/>
    <n v="1"/>
  </r>
  <r>
    <n v="100429"/>
    <x v="4"/>
    <s v="Cicia"/>
    <x v="23"/>
    <m/>
    <n v="2171.8780893989101"/>
    <n v="0"/>
    <n v="258.14509803921601"/>
    <n v="279.02349877364702"/>
    <n v="0"/>
    <n v="6.4"/>
    <n v="4.2063133517987401"/>
    <n v="0.27594092858373498"/>
    <n v="0"/>
    <n v="0"/>
    <n v="0"/>
    <n v="4.8731782282204802E-2"/>
    <n v="65.741176470588201"/>
    <n v="3.1542305801604802"/>
    <n v="10.5678750049666"/>
    <n v="0"/>
    <n v="1028"/>
    <n v="468"/>
    <n v="1028"/>
    <n v="468"/>
    <n v="239"/>
    <n v="239"/>
    <n v="1020"/>
    <n v="1020"/>
    <n v="289"/>
    <n v="5.1204802339688497E-3"/>
    <n v="15.15255853823"/>
    <n v="28.423799609428102"/>
    <n v="82.015684607230298"/>
    <n v="2.8406443331778202"/>
    <n v="51.3751230273201"/>
    <n v="0"/>
    <x v="1"/>
    <n v="0"/>
  </r>
  <r>
    <n v="100430"/>
    <x v="4"/>
    <s v="Marabo Island"/>
    <x v="24"/>
    <m/>
    <n v="103.20479530771399"/>
    <n v="0"/>
    <n v="0"/>
    <n v="2.6268633013317602"/>
    <n v="0"/>
    <n v="5.5"/>
    <n v="4.2063133517987401"/>
    <n v="0.27594092858373498"/>
    <n v="0"/>
    <n v="0"/>
    <n v="0"/>
    <n v="0"/>
    <n v="0"/>
    <n v="5.6933072510572904"/>
    <n v="2.3627198238986198"/>
    <n v="0"/>
    <n v="656"/>
    <n v="289"/>
    <n v="656"/>
    <n v="289"/>
    <n v="185"/>
    <n v="185"/>
    <n v="655"/>
    <n v="655"/>
    <n v="156"/>
    <n v="5.1204802339688497E-3"/>
    <n v="15.15255853823"/>
    <n v="26.501611163283901"/>
    <n v="68.527448062652894"/>
    <n v="0"/>
    <n v="44.0746952977603"/>
    <n v="0"/>
    <x v="1"/>
    <n v="0"/>
  </r>
  <r>
    <n v="100431"/>
    <x v="4"/>
    <s v="Kabara Island"/>
    <x v="24"/>
    <m/>
    <n v="3130.7806422312301"/>
    <n v="0"/>
    <n v="305.66274509803901"/>
    <n v="65.147996761833596"/>
    <n v="0"/>
    <n v="5.5"/>
    <n v="4.2063133517987401"/>
    <n v="0.27594092858373498"/>
    <n v="0"/>
    <n v="0"/>
    <n v="0"/>
    <n v="4.0028906464964799E-2"/>
    <n v="168.73725490196099"/>
    <n v="17.216844723360499"/>
    <n v="10.367629576993499"/>
    <n v="0"/>
    <n v="656"/>
    <n v="289"/>
    <n v="656"/>
    <n v="289"/>
    <n v="185"/>
    <n v="185"/>
    <n v="655"/>
    <n v="655"/>
    <n v="156"/>
    <n v="5.1204802339688497E-3"/>
    <n v="15.15255853823"/>
    <n v="30.184206694096702"/>
    <n v="68.527448062652894"/>
    <n v="1.64975094668552"/>
    <n v="46.207633888759602"/>
    <n v="0"/>
    <x v="1"/>
    <n v="0"/>
  </r>
  <r>
    <n v="100432"/>
    <x v="4"/>
    <s v="Namuka-i-Lau  Island"/>
    <x v="24"/>
    <m/>
    <n v="1017.00815878451"/>
    <n v="0"/>
    <n v="156.964705882353"/>
    <n v="66.376468541163902"/>
    <n v="0"/>
    <n v="5.5"/>
    <n v="4.2063133517987401"/>
    <n v="0.27594092858373498"/>
    <n v="0"/>
    <n v="0"/>
    <n v="0"/>
    <n v="6.3279265614427593E-2"/>
    <n v="144.69411764705899"/>
    <n v="25.036508244803901"/>
    <n v="7.7134367474155896"/>
    <n v="0"/>
    <n v="656"/>
    <n v="289"/>
    <n v="656"/>
    <n v="289"/>
    <n v="185"/>
    <n v="185"/>
    <n v="655"/>
    <n v="655"/>
    <n v="156"/>
    <n v="5.1204802339688497E-3"/>
    <n v="15.15255853823"/>
    <n v="30.553857924536"/>
    <n v="68.527448062652894"/>
    <n v="2.0847779580914998"/>
    <n v="46.529505185497797"/>
    <n v="0"/>
    <x v="1"/>
    <n v="0"/>
  </r>
  <r>
    <n v="100435"/>
    <x v="4"/>
    <s v="Vuaqava Island"/>
    <x v="24"/>
    <m/>
    <n v="830.97184279375006"/>
    <n v="0"/>
    <n v="0"/>
    <n v="3.5616268160711599"/>
    <n v="0"/>
    <n v="5.5"/>
    <n v="4.2063133517987401"/>
    <n v="0.27594092858373498"/>
    <n v="0"/>
    <n v="0"/>
    <n v="0"/>
    <n v="0"/>
    <n v="0"/>
    <n v="22.371561747648801"/>
    <n v="12.144266241021301"/>
    <n v="0"/>
    <n v="656"/>
    <n v="289"/>
    <n v="656"/>
    <n v="289"/>
    <n v="185"/>
    <n v="185"/>
    <n v="655"/>
    <n v="655"/>
    <n v="156"/>
    <n v="5.1204802339688497E-3"/>
    <n v="15.15255853823"/>
    <n v="31.077649381980699"/>
    <n v="68.527448062652894"/>
    <n v="0.76062713053896602"/>
    <n v="46.209361437454596"/>
    <n v="0"/>
    <x v="1"/>
    <n v="0"/>
  </r>
  <r>
    <n v="100436"/>
    <x v="4"/>
    <s v="Komo"/>
    <x v="24"/>
    <m/>
    <n v="162.029227575378"/>
    <n v="0"/>
    <n v="127.88235294117599"/>
    <n v="89.650208947681804"/>
    <n v="0"/>
    <n v="5.5"/>
    <n v="4.2063133517987401"/>
    <n v="0.27594092858373498"/>
    <n v="0"/>
    <n v="0"/>
    <n v="0"/>
    <n v="0.32359448656564299"/>
    <n v="54.082352941176502"/>
    <n v="4.0068309256505401"/>
    <n v="2.2587222094427402"/>
    <n v="0"/>
    <n v="656"/>
    <n v="289"/>
    <n v="656"/>
    <n v="289"/>
    <n v="185"/>
    <n v="185"/>
    <n v="655"/>
    <n v="655"/>
    <n v="156"/>
    <n v="5.1204802339688497E-3"/>
    <n v="15.15255853823"/>
    <n v="26.523786509813899"/>
    <n v="68.527448062652894"/>
    <n v="1.4884277346242301"/>
    <n v="44.678936530222003"/>
    <n v="0"/>
    <x v="1"/>
    <n v="0"/>
  </r>
  <r>
    <n v="100437"/>
    <x v="4"/>
    <s v="Lakeba North"/>
    <x v="25"/>
    <m/>
    <n v="1615.2281896888501"/>
    <n v="0"/>
    <n v="489.02352941176503"/>
    <n v="398.951663373955"/>
    <n v="0"/>
    <n v="5.6"/>
    <n v="4.2063133517987401"/>
    <n v="76.386086549519504"/>
    <n v="0"/>
    <n v="0"/>
    <n v="0"/>
    <n v="0.124130849336803"/>
    <n v="330.02352941176503"/>
    <n v="6.9869984047979798"/>
    <n v="0.86458226688459905"/>
    <n v="0"/>
    <n v="1557"/>
    <n v="734"/>
    <n v="1557"/>
    <n v="734"/>
    <n v="367"/>
    <n v="367"/>
    <n v="1542"/>
    <n v="1542"/>
    <n v="446"/>
    <n v="21.424368319076802"/>
    <n v="7.3303441176452502"/>
    <n v="26.529457796594802"/>
    <n v="70.026141012050303"/>
    <n v="4.3829907536932504"/>
    <n v="51.877320799624201"/>
    <n v="0"/>
    <x v="1"/>
    <n v="0"/>
  </r>
  <r>
    <n v="100438"/>
    <x v="4"/>
    <s v="Lakeba West"/>
    <x v="25"/>
    <m/>
    <n v="1937.23278529501"/>
    <n v="0"/>
    <n v="841.92549019607804"/>
    <n v="252.817243999167"/>
    <n v="0"/>
    <n v="5.6"/>
    <n v="4.2063133517987401"/>
    <n v="43.045775934241199"/>
    <n v="0"/>
    <n v="0"/>
    <n v="0"/>
    <n v="0.178186872326666"/>
    <n v="523.77647058823504"/>
    <n v="10.646915831485099"/>
    <n v="13.5120022020468"/>
    <n v="0"/>
    <n v="1557"/>
    <n v="734"/>
    <n v="1557"/>
    <n v="734"/>
    <n v="367"/>
    <n v="367"/>
    <n v="1542"/>
    <n v="1542"/>
    <n v="446"/>
    <n v="12.041593259765699"/>
    <n v="6.4965399425349402"/>
    <n v="30.192440769046701"/>
    <n v="70.026141012050303"/>
    <n v="2.5790840638658801"/>
    <n v="48.5343196189054"/>
    <n v="0"/>
    <x v="1"/>
    <n v="0"/>
  </r>
  <r>
    <n v="100439"/>
    <x v="4"/>
    <s v="Lakeba East"/>
    <x v="25"/>
    <m/>
    <n v="1834.80007043878"/>
    <n v="0"/>
    <n v="237.286274509804"/>
    <n v="307.62026267860603"/>
    <n v="0"/>
    <n v="5.6"/>
    <n v="4.2063133517987401"/>
    <n v="41.427871139548401"/>
    <n v="0"/>
    <n v="0"/>
    <n v="0"/>
    <n v="5.3023418799931603E-2"/>
    <n v="111.741176470588"/>
    <n v="10.855591130815499"/>
    <n v="3.87831658464619"/>
    <n v="0"/>
    <n v="1557"/>
    <n v="734"/>
    <n v="1557"/>
    <n v="734"/>
    <n v="367"/>
    <n v="367"/>
    <n v="1542"/>
    <n v="1542"/>
    <n v="446"/>
    <n v="11.5862754635054"/>
    <n v="6.9355495864142602"/>
    <n v="27.735282017811301"/>
    <n v="70.026141012050303"/>
    <n v="4.9976749133471303"/>
    <n v="48.512369197251402"/>
    <n v="0"/>
    <x v="1"/>
    <n v="0"/>
  </r>
  <r>
    <n v="100440"/>
    <x v="4"/>
    <s v="Vanuabalavu East"/>
    <x v="26"/>
    <m/>
    <n v="1398.46961418518"/>
    <n v="0"/>
    <n v="660.07843137254895"/>
    <n v="112.917987844837"/>
    <n v="0"/>
    <n v="6"/>
    <n v="4.2063133517987401"/>
    <n v="48.5972788190101"/>
    <n v="0"/>
    <n v="0"/>
    <n v="0"/>
    <n v="0.19352022676619199"/>
    <n v="553.63137254902006"/>
    <n v="17.694596452994201"/>
    <n v="15.0061029215854"/>
    <n v="0"/>
    <n v="915"/>
    <n v="436"/>
    <n v="915"/>
    <n v="436"/>
    <n v="237"/>
    <n v="237"/>
    <n v="895"/>
    <n v="895"/>
    <n v="225"/>
    <n v="13.6039213199318"/>
    <n v="13.8733977271407"/>
    <n v="31.490851819343799"/>
    <n v="76.020912809640294"/>
    <n v="0.88202553143004003"/>
    <n v="54.348443682994699"/>
    <n v="0"/>
    <x v="1"/>
    <n v="0"/>
  </r>
  <r>
    <n v="100441"/>
    <x v="4"/>
    <s v="Vanuabalavu East"/>
    <x v="26"/>
    <m/>
    <n v="169.65048063057699"/>
    <n v="0"/>
    <n v="21.701960784313702"/>
    <n v="0.82827967112821699"/>
    <n v="0"/>
    <n v="6"/>
    <n v="4.2063133517987401"/>
    <n v="0.27594092858373498"/>
    <n v="0"/>
    <n v="0"/>
    <n v="0"/>
    <n v="5.2447855664753698E-2"/>
    <n v="8"/>
    <n v="0"/>
    <n v="3.3698494147895399"/>
    <n v="0"/>
    <n v="915"/>
    <n v="436"/>
    <n v="915"/>
    <n v="436"/>
    <n v="237"/>
    <n v="237"/>
    <n v="895"/>
    <n v="895"/>
    <n v="225"/>
    <n v="5.1204802339688497E-3"/>
    <n v="15.15255853823"/>
    <n v="26.2231294279506"/>
    <n v="76.020912809640294"/>
    <n v="4.0588054146894897E-2"/>
    <n v="46.976923724080699"/>
    <n v="0"/>
    <x v="1"/>
    <n v="0"/>
  </r>
  <r>
    <n v="100442"/>
    <x v="4"/>
    <s v="Tuvuca Island"/>
    <x v="26"/>
    <m/>
    <n v="1143.08751550835"/>
    <n v="0"/>
    <n v="96.7529411764706"/>
    <n v="11.214929173536101"/>
    <n v="0"/>
    <n v="6"/>
    <n v="4.2063133517987401"/>
    <n v="0.27594092858373498"/>
    <n v="0"/>
    <n v="0"/>
    <n v="0"/>
    <n v="3.470312232805E-2"/>
    <n v="16.7529411764706"/>
    <n v="5.0866515495023297"/>
    <n v="6.7936693078134498"/>
    <n v="0"/>
    <n v="915"/>
    <n v="436"/>
    <n v="915"/>
    <n v="436"/>
    <n v="237"/>
    <n v="237"/>
    <n v="895"/>
    <n v="895"/>
    <n v="225"/>
    <n v="5.1204802339688497E-3"/>
    <n v="15.15255853823"/>
    <n v="27.7008574598234"/>
    <n v="76.020912809640294"/>
    <n v="1.2160408354951799"/>
    <n v="48.038196049369098"/>
    <n v="0"/>
    <x v="1"/>
    <n v="0"/>
  </r>
  <r>
    <n v="100443"/>
    <x v="4"/>
    <s v="Munia Island"/>
    <x v="26"/>
    <m/>
    <n v="446.91125808841701"/>
    <n v="0"/>
    <n v="0"/>
    <n v="0.598004656982422"/>
    <n v="0"/>
    <n v="6"/>
    <n v="4.2063133517987401"/>
    <n v="0.27594092858373498"/>
    <n v="0"/>
    <n v="0"/>
    <n v="0"/>
    <n v="0"/>
    <n v="0"/>
    <n v="10.692100255352701"/>
    <n v="4.8540176041666596"/>
    <n v="0"/>
    <n v="915"/>
    <n v="436"/>
    <n v="915"/>
    <n v="436"/>
    <n v="237"/>
    <n v="237"/>
    <n v="895"/>
    <n v="895"/>
    <n v="225"/>
    <n v="5.1204802339688497E-3"/>
    <n v="15.15255853823"/>
    <n v="27.761917937515001"/>
    <n v="76.020912809640294"/>
    <n v="2.0380693544604598"/>
    <n v="48.391431648031897"/>
    <n v="0"/>
    <x v="1"/>
    <n v="0"/>
  </r>
  <r>
    <n v="100444"/>
    <x v="4"/>
    <s v="Susui Island"/>
    <x v="26"/>
    <m/>
    <n v="302.75635126488402"/>
    <n v="0"/>
    <n v="56.862745098039198"/>
    <n v="17.498380087268298"/>
    <n v="0"/>
    <n v="6"/>
    <n v="4.2063133517987401"/>
    <n v="0.27594092858373498"/>
    <n v="0"/>
    <n v="0"/>
    <n v="0"/>
    <n v="7.7004909699809096E-2"/>
    <n v="52.862745098039198"/>
    <n v="19.859658329301901"/>
    <n v="10.8577212575097"/>
    <n v="0"/>
    <n v="915"/>
    <n v="436"/>
    <n v="915"/>
    <n v="436"/>
    <n v="237"/>
    <n v="237"/>
    <n v="895"/>
    <n v="895"/>
    <n v="225"/>
    <n v="5.1204802339688497E-3"/>
    <n v="15.15255853823"/>
    <n v="30.698684623565001"/>
    <n v="76.020912809640294"/>
    <n v="2.42887604113101"/>
    <n v="49.722460997120102"/>
    <n v="0"/>
    <x v="1"/>
    <n v="0"/>
  </r>
  <r>
    <n v="100450"/>
    <x v="4"/>
    <s v="Moce East"/>
    <x v="27"/>
    <m/>
    <n v="562.95405627364596"/>
    <n v="0"/>
    <n v="394.78431372548999"/>
    <n v="104.936044995979"/>
    <n v="0"/>
    <n v="7.6"/>
    <n v="4.2063133517987401"/>
    <n v="0.27594092858373498"/>
    <n v="0"/>
    <n v="0"/>
    <n v="0"/>
    <n v="0.28752180897115998"/>
    <n v="216.56862745097999"/>
    <n v="11.6576069351242"/>
    <n v="1.70107377124263"/>
    <n v="0"/>
    <n v="428"/>
    <n v="214"/>
    <n v="428"/>
    <n v="214"/>
    <n v="112"/>
    <n v="112"/>
    <n v="424"/>
    <n v="424"/>
    <n v="101"/>
    <n v="5.1204802339688497E-3"/>
    <n v="15.15255853823"/>
    <n v="27.3557512059249"/>
    <n v="100"/>
    <n v="1.37755578194938"/>
    <n v="57.556394402535297"/>
    <n v="0"/>
    <x v="1"/>
    <n v="0"/>
  </r>
  <r>
    <n v="100451"/>
    <x v="4"/>
    <s v="Moce West"/>
    <x v="27"/>
    <m/>
    <n v="494.481670938543"/>
    <n v="0"/>
    <n v="0"/>
    <n v="58.858768162458901"/>
    <n v="0"/>
    <n v="7.6"/>
    <n v="4.2063133517987401"/>
    <n v="0.27594092858373498"/>
    <n v="0"/>
    <n v="0"/>
    <n v="0"/>
    <n v="0"/>
    <n v="0"/>
    <n v="5.3238185579823201"/>
    <n v="6.9648268558217898"/>
    <n v="0"/>
    <n v="428"/>
    <n v="214"/>
    <n v="428"/>
    <n v="214"/>
    <n v="112"/>
    <n v="112"/>
    <n v="424"/>
    <n v="424"/>
    <n v="101"/>
    <n v="5.1204802339688497E-3"/>
    <n v="15.15255853823"/>
    <n v="27.617133734212299"/>
    <n v="100"/>
    <n v="1.21440920602724"/>
    <n v="57.5956887834814"/>
    <n v="0"/>
    <x v="1"/>
    <n v="0"/>
  </r>
  <r>
    <n v="100452"/>
    <x v="4"/>
    <s v="Vanuabalavu East"/>
    <x v="28"/>
    <m/>
    <n v="3668.1564379675801"/>
    <n v="0"/>
    <n v="629.89411764705903"/>
    <n v="252.57584081571599"/>
    <n v="0"/>
    <n v="7.2"/>
    <n v="4.2063133517987401"/>
    <n v="33.325140623564998"/>
    <n v="0"/>
    <n v="0"/>
    <n v="0"/>
    <n v="7.04050093289878E-2"/>
    <n v="467.90588235294098"/>
    <n v="15.220534300593499"/>
    <n v="28.2584275510122"/>
    <n v="0"/>
    <n v="838"/>
    <n v="401"/>
    <n v="838"/>
    <n v="401"/>
    <n v="216"/>
    <n v="216"/>
    <n v="826"/>
    <n v="826"/>
    <n v="198"/>
    <n v="9.3059698396325192"/>
    <n v="13.983728406753199"/>
    <n v="34.481890416384999"/>
    <n v="94.005228202410095"/>
    <n v="2.0088499336008701"/>
    <n v="61.514266719512698"/>
    <n v="0"/>
    <x v="1"/>
    <n v="0"/>
  </r>
  <r>
    <n v="100467"/>
    <x v="4"/>
    <s v="Cikobia-I-Lau"/>
    <x v="28"/>
    <m/>
    <n v="172.62280957266699"/>
    <n v="0"/>
    <n v="0"/>
    <n v="1.5101657057818201"/>
    <n v="0"/>
    <n v="7.2"/>
    <n v="4.2063133517987401"/>
    <n v="0.27594092858373498"/>
    <n v="0"/>
    <n v="0"/>
    <n v="0"/>
    <n v="0"/>
    <n v="0"/>
    <n v="2.2831944598213498"/>
    <n v="0.11659657196044899"/>
    <n v="0"/>
    <n v="838"/>
    <n v="401"/>
    <n v="838"/>
    <n v="401"/>
    <n v="216"/>
    <n v="216"/>
    <n v="826"/>
    <n v="826"/>
    <n v="198"/>
    <n v="5.1204802339688497E-3"/>
    <n v="15.15255853823"/>
    <n v="25.503814425152701"/>
    <n v="94.005228202410095"/>
    <n v="1.6262952208968"/>
    <n v="54.517206746769503"/>
    <n v="0"/>
    <x v="1"/>
    <n v="0"/>
  </r>
  <r>
    <n v="100468"/>
    <x v="4"/>
    <s v="Avea Island"/>
    <x v="28"/>
    <m/>
    <n v="214.35044852259699"/>
    <n v="0"/>
    <n v="21"/>
    <n v="6.1468069905359597"/>
    <n v="0"/>
    <n v="7.2"/>
    <n v="4.2063133517987401"/>
    <n v="0.27594092858373498"/>
    <n v="0"/>
    <n v="0"/>
    <n v="0"/>
    <n v="4.0167865564752103E-2"/>
    <n v="21"/>
    <n v="10.8142920139107"/>
    <n v="5.5183492278484296"/>
    <n v="0"/>
    <n v="838"/>
    <n v="401"/>
    <n v="838"/>
    <n v="401"/>
    <n v="216"/>
    <n v="216"/>
    <n v="826"/>
    <n v="826"/>
    <n v="198"/>
    <n v="5.1204802339688497E-3"/>
    <n v="15.15255853823"/>
    <n v="28.207786122902199"/>
    <n v="94.005228202410095"/>
    <n v="2.8960029708583801"/>
    <n v="56.106678525853901"/>
    <n v="0"/>
    <x v="1"/>
    <n v="0"/>
  </r>
  <r>
    <n v="100469"/>
    <x v="4"/>
    <s v="Nayau Island"/>
    <x v="29"/>
    <m/>
    <n v="1413.5317767803799"/>
    <n v="0"/>
    <n v="237.31764705882401"/>
    <n v="138.79090344738501"/>
    <n v="0"/>
    <n v="5.7"/>
    <n v="4.2063133517987401"/>
    <n v="29.829938692754901"/>
    <n v="0"/>
    <n v="0"/>
    <n v="0"/>
    <n v="6.8834841135117397E-2"/>
    <n v="17.3176470588235"/>
    <n v="5.6819801324784098"/>
    <n v="4.9409837174449196"/>
    <n v="0"/>
    <n v="293"/>
    <n v="135"/>
    <n v="293"/>
    <n v="135"/>
    <n v="73"/>
    <n v="73"/>
    <n v="291"/>
    <n v="291"/>
    <n v="72"/>
    <n v="8.3223349274661107"/>
    <n v="7.7513180730805002"/>
    <n v="27.304135949229"/>
    <n v="71.524833961447797"/>
    <n v="1.48291684273216"/>
    <n v="46.554215901582197"/>
    <n v="0"/>
    <x v="1"/>
    <n v="0"/>
  </r>
  <r>
    <n v="100471"/>
    <x v="4"/>
    <s v="Oneata Island"/>
    <x v="30"/>
    <m/>
    <n v="437.07371296674802"/>
    <n v="0"/>
    <n v="127.282352941176"/>
    <n v="68.5884729160923"/>
    <n v="0"/>
    <n v="3.7"/>
    <n v="4.2063133517987401"/>
    <n v="0.27594092858373498"/>
    <n v="0"/>
    <n v="0"/>
    <n v="0"/>
    <n v="0.119398085855263"/>
    <n v="70.282352941176498"/>
    <n v="25.9358360418709"/>
    <n v="5.7234610435515902"/>
    <n v="0"/>
    <n v="147"/>
    <n v="72"/>
    <n v="147"/>
    <n v="72"/>
    <n v="38"/>
    <n v="38"/>
    <n v="147"/>
    <n v="147"/>
    <n v="34"/>
    <n v="5.1204802339688497E-3"/>
    <n v="15.15255853823"/>
    <n v="30.132378671625801"/>
    <n v="41.5509749734981"/>
    <n v="2.6302449087728399"/>
    <n v="35.788511028944299"/>
    <n v="0"/>
    <x v="1"/>
    <n v="0"/>
  </r>
  <r>
    <n v="100472"/>
    <x v="4"/>
    <s v="Vatoa"/>
    <x v="31"/>
    <m/>
    <n v="385.60975759860997"/>
    <n v="0"/>
    <n v="151"/>
    <n v="29.7818847072467"/>
    <n v="0"/>
    <n v="6.8"/>
    <n v="4.2063133517987401"/>
    <n v="0.27594092858373498"/>
    <n v="0"/>
    <n v="0"/>
    <n v="0"/>
    <n v="0.160550916516079"/>
    <n v="0"/>
    <n v="11.1010940428902"/>
    <n v="4.0113486181760303"/>
    <n v="0"/>
    <n v="524"/>
    <n v="232"/>
    <n v="524"/>
    <n v="232"/>
    <n v="150"/>
    <n v="150"/>
    <n v="523"/>
    <n v="523"/>
    <n v="106"/>
    <n v="5.1204802339688497E-3"/>
    <n v="15.15255853823"/>
    <n v="27.7675692922694"/>
    <n v="88.010456404820204"/>
    <n v="2.6921349538110202"/>
    <n v="53.451135867745798"/>
    <n v="0"/>
    <x v="1"/>
    <n v="0"/>
  </r>
  <r>
    <n v="100473"/>
    <x v="4"/>
    <s v="Ono-i-Lau"/>
    <x v="31"/>
    <m/>
    <n v="618.38795921999395"/>
    <n v="0"/>
    <n v="248.81568627451"/>
    <n v="112.471321063687"/>
    <n v="0"/>
    <n v="6.8"/>
    <n v="4.2063133517987401"/>
    <n v="37.602139571084997"/>
    <n v="0"/>
    <n v="0"/>
    <n v="0"/>
    <n v="0.16496833395854801"/>
    <n v="194.81568627451"/>
    <n v="33.493776434072601"/>
    <n v="6.3725883038180502"/>
    <n v="0"/>
    <n v="524"/>
    <n v="232"/>
    <n v="524"/>
    <n v="232"/>
    <n v="150"/>
    <n v="150"/>
    <n v="523"/>
    <n v="523"/>
    <n v="106"/>
    <n v="10.5096214647347"/>
    <n v="0"/>
    <n v="31.291261531570999"/>
    <n v="88.010456404820204"/>
    <n v="3.1275091988856198"/>
    <n v="53.175539440004599"/>
    <n v="0"/>
    <x v="1"/>
    <n v="0"/>
  </r>
  <r>
    <n v="100474"/>
    <x v="4"/>
    <s v="Totoya South"/>
    <x v="32"/>
    <m/>
    <n v="1147.40331941011"/>
    <n v="0"/>
    <n v="372.17254901960803"/>
    <n v="53.453881978544402"/>
    <n v="0"/>
    <n v="6.7"/>
    <n v="4.2063133517987401"/>
    <n v="79.252494357971202"/>
    <n v="0"/>
    <n v="0"/>
    <n v="0"/>
    <n v="0.13298788884146501"/>
    <n v="222.68235294117599"/>
    <n v="15.2306589051648"/>
    <n v="22.7115432585503"/>
    <n v="0"/>
    <n v="624"/>
    <n v="315"/>
    <n v="624"/>
    <n v="315"/>
    <n v="159"/>
    <n v="159"/>
    <n v="622"/>
    <n v="622"/>
    <n v="140"/>
    <n v="22.231045257552299"/>
    <n v="1.0677144066061499"/>
    <n v="33.079965157602103"/>
    <n v="86.511763455422695"/>
    <n v="3.9129820905986898"/>
    <n v="58.721388147112798"/>
    <n v="0"/>
    <x v="1"/>
    <n v="0"/>
  </r>
  <r>
    <n v="100475"/>
    <x v="4"/>
    <s v="Totoya North"/>
    <x v="32"/>
    <m/>
    <n v="1831.9633663504301"/>
    <n v="0"/>
    <n v="50.6666666666667"/>
    <n v="43.930090400055498"/>
    <n v="0"/>
    <n v="6.7"/>
    <n v="4.2063133517987401"/>
    <n v="36.1942032504354"/>
    <n v="0"/>
    <n v="0"/>
    <n v="0"/>
    <n v="1.13393824979793E-2"/>
    <n v="50.6666666666667"/>
    <n v="11.2609419526268"/>
    <n v="7.4196737327815097"/>
    <n v="0"/>
    <n v="624"/>
    <n v="315"/>
    <n v="624"/>
    <n v="315"/>
    <n v="159"/>
    <n v="159"/>
    <n v="622"/>
    <n v="622"/>
    <n v="140"/>
    <n v="10.1133939086412"/>
    <n v="1.3677359991571001"/>
    <n v="28.737046631222299"/>
    <n v="86.511763455422695"/>
    <n v="3.9220413838847201"/>
    <n v="52.2607925513312"/>
    <n v="0"/>
    <x v="1"/>
    <n v="0"/>
  </r>
  <r>
    <n v="100476"/>
    <x v="4"/>
    <s v="Vanuavatu Island"/>
    <x v="32"/>
    <m/>
    <n v="396.660239154696"/>
    <n v="0"/>
    <n v="139.576470588235"/>
    <n v="44.631640110964298"/>
    <n v="0"/>
    <n v="6.7"/>
    <n v="4.2063133517987401"/>
    <n v="0.27594092858373498"/>
    <n v="0"/>
    <n v="0"/>
    <n v="0"/>
    <n v="0.14427045438970401"/>
    <n v="35.576470588235303"/>
    <n v="0.10148420570894"/>
    <n v="5.4599483073215804"/>
    <n v="0"/>
    <n v="624"/>
    <n v="315"/>
    <n v="624"/>
    <n v="315"/>
    <n v="159"/>
    <n v="159"/>
    <n v="622"/>
    <n v="622"/>
    <n v="140"/>
    <n v="5.1204802339688497E-3"/>
    <n v="15.15255853823"/>
    <n v="26.772585330537702"/>
    <n v="86.511763455422695"/>
    <n v="0.82901539278661895"/>
    <n v="51.708417278884397"/>
    <n v="0"/>
    <x v="1"/>
    <n v="0"/>
  </r>
  <r>
    <n v="100477"/>
    <x v="4"/>
    <s v="Ogea Levu Island"/>
    <x v="33"/>
    <m/>
    <n v="945.40113050333298"/>
    <n v="0"/>
    <n v="59.305882352941197"/>
    <n v="8.9779025291772001"/>
    <n v="0"/>
    <n v="5.4"/>
    <n v="4.2063133517987401"/>
    <n v="0.27594092858373498"/>
    <n v="0"/>
    <n v="0"/>
    <n v="0"/>
    <n v="2.5719677055770301E-2"/>
    <n v="56.305882352941197"/>
    <n v="55.211011956776197"/>
    <n v="9.1170648755360997"/>
    <n v="0"/>
    <n v="332"/>
    <n v="162"/>
    <n v="332"/>
    <n v="162"/>
    <n v="85"/>
    <n v="85"/>
    <n v="332"/>
    <n v="332"/>
    <n v="83"/>
    <n v="5.1204802339688497E-3"/>
    <n v="15.15255853823"/>
    <n v="34.712320709726001"/>
    <n v="67.028755113255301"/>
    <n v="1.1144428616831901"/>
    <n v="47.205279081251398"/>
    <n v="0"/>
    <x v="1"/>
    <n v="0"/>
  </r>
  <r>
    <n v="100479"/>
    <x v="4"/>
    <s v="Vulaga Island"/>
    <x v="33"/>
    <m/>
    <n v="1359.2534272226101"/>
    <n v="0"/>
    <n v="230.964705882353"/>
    <n v="21.6709387880333"/>
    <n v="0"/>
    <n v="5.4"/>
    <n v="4.2063133517987401"/>
    <n v="1.95932479225064"/>
    <n v="0"/>
    <n v="0"/>
    <n v="0"/>
    <n v="6.9667309653401399E-2"/>
    <n v="212.964705882353"/>
    <n v="72.655230656171895"/>
    <n v="37.3945084364168"/>
    <n v="0"/>
    <n v="332"/>
    <n v="162"/>
    <n v="332"/>
    <n v="162"/>
    <n v="85"/>
    <n v="85"/>
    <n v="332"/>
    <n v="332"/>
    <n v="83"/>
    <n v="0.478865680556808"/>
    <n v="4.6376659611489996"/>
    <n v="44.063512769586403"/>
    <n v="67.028755113255301"/>
    <n v="1.8763639310906699"/>
    <n v="47.234065382255302"/>
    <n v="0"/>
    <x v="1"/>
    <n v="0"/>
  </r>
  <r>
    <n v="100489"/>
    <x v="4"/>
    <s v="Ogea Driki Island"/>
    <x v="33"/>
    <m/>
    <n v="446.05407069435199"/>
    <n v="0"/>
    <n v="0"/>
    <n v="1.2440211151721401"/>
    <n v="0"/>
    <n v="5.4"/>
    <n v="4.2063133517987401"/>
    <n v="0.27594092858373498"/>
    <n v="0"/>
    <n v="0"/>
    <n v="0"/>
    <n v="0"/>
    <n v="0"/>
    <n v="44.134050308202198"/>
    <n v="2.56753038264555"/>
    <n v="0"/>
    <n v="332"/>
    <n v="162"/>
    <n v="332"/>
    <n v="162"/>
    <n v="85"/>
    <n v="85"/>
    <n v="332"/>
    <n v="332"/>
    <n v="83"/>
    <n v="5.1204802339688497E-3"/>
    <n v="15.15255853823"/>
    <n v="31.4070786573721"/>
    <n v="67.028755113255301"/>
    <n v="1.30847880222116"/>
    <n v="45.960796636524996"/>
    <n v="0"/>
    <x v="1"/>
    <n v="0"/>
  </r>
  <r>
    <n v="100490"/>
    <x v="4"/>
    <s v="Naitauba"/>
    <x v="34"/>
    <m/>
    <n v="659.11416275724298"/>
    <n v="0"/>
    <n v="129.98431372549001"/>
    <n v="10.829415173674899"/>
    <n v="0"/>
    <n v="5.9"/>
    <n v="4.2063133517987401"/>
    <n v="0.27594092858373498"/>
    <n v="0"/>
    <n v="0"/>
    <n v="0"/>
    <n v="8.0856354845282599E-2"/>
    <n v="69.5058823529412"/>
    <n v="55.373105765257201"/>
    <n v="8.1883199254922303"/>
    <n v="0"/>
    <n v="292"/>
    <n v="93"/>
    <n v="292"/>
    <n v="93"/>
    <n v="54"/>
    <n v="54"/>
    <n v="236"/>
    <n v="236"/>
    <n v="119"/>
    <n v="5.1204802339688497E-3"/>
    <n v="15.15255853823"/>
    <n v="34.459813047854098"/>
    <n v="74.522219860242799"/>
    <n v="3.2555373360805402"/>
    <n v="50.958099705056597"/>
    <n v="0"/>
    <x v="1"/>
    <n v="0"/>
  </r>
  <r>
    <n v="100491"/>
    <x v="4"/>
    <s v="Mago Island"/>
    <x v="34"/>
    <m/>
    <n v="2024.26279165597"/>
    <n v="0"/>
    <n v="100"/>
    <n v="91.7609943454637"/>
    <n v="0"/>
    <n v="5.9"/>
    <n v="4.2063133517987401"/>
    <n v="0.27594092858373498"/>
    <n v="0"/>
    <n v="0"/>
    <n v="0"/>
    <n v="2.0254287224466299E-2"/>
    <n v="10"/>
    <n v="26.919726216073201"/>
    <n v="22.135209897368199"/>
    <n v="0"/>
    <n v="292"/>
    <n v="93"/>
    <n v="292"/>
    <n v="93"/>
    <n v="54"/>
    <n v="54"/>
    <n v="236"/>
    <n v="236"/>
    <n v="119"/>
    <n v="5.1204802339688497E-3"/>
    <n v="15.15255853823"/>
    <n v="34.318960037726697"/>
    <n v="74.522219860242799"/>
    <n v="2.7567493140414601"/>
    <n v="50.702243292189998"/>
    <n v="0"/>
    <x v="1"/>
    <n v="0"/>
  </r>
  <r>
    <n v="100492"/>
    <x v="4"/>
    <s v="Vatuvara"/>
    <x v="34"/>
    <m/>
    <n v="331.07627245333299"/>
    <n v="0"/>
    <n v="0"/>
    <n v="0.66342781247606497"/>
    <n v="0"/>
    <n v="5.9"/>
    <n v="4.2063133517987401"/>
    <n v="0.27594092858373498"/>
    <n v="0"/>
    <n v="0"/>
    <n v="0"/>
    <n v="0"/>
    <n v="0"/>
    <n v="8.7175061291385294"/>
    <n v="5.0048021210135696"/>
    <n v="0"/>
    <n v="292"/>
    <n v="93"/>
    <n v="292"/>
    <n v="93"/>
    <n v="54"/>
    <n v="54"/>
    <n v="236"/>
    <n v="236"/>
    <n v="119"/>
    <n v="5.1204802339688497E-3"/>
    <n v="15.15255853823"/>
    <n v="27.550672293299201"/>
    <n v="74.522219860242799"/>
    <n v="0.21531458715688101"/>
    <n v="46.9783543036651"/>
    <n v="0"/>
    <x v="1"/>
    <n v="0"/>
  </r>
  <r>
    <n v="100493"/>
    <x v="4"/>
    <s v="Kanacea Island"/>
    <x v="34"/>
    <m/>
    <n v="1237.44843306131"/>
    <n v="0"/>
    <n v="9.4431372549019592"/>
    <n v="7.0066809705307902"/>
    <n v="0"/>
    <n v="5.9"/>
    <n v="4.2063133517987401"/>
    <n v="0.27594092858373498"/>
    <n v="0"/>
    <n v="0"/>
    <n v="0"/>
    <n v="3.1287657498031501E-3"/>
    <n v="9.4431372549019592"/>
    <n v="50.789404638413103"/>
    <n v="6.17611577773748"/>
    <n v="0"/>
    <n v="292"/>
    <n v="93"/>
    <n v="292"/>
    <n v="93"/>
    <n v="54"/>
    <n v="54"/>
    <n v="236"/>
    <n v="236"/>
    <n v="119"/>
    <n v="5.1204802339688497E-3"/>
    <n v="15.15255853823"/>
    <n v="33.4120238824474"/>
    <n v="74.522219860242799"/>
    <n v="2.9990387616020602"/>
    <n v="50.436384609102497"/>
    <n v="0"/>
    <x v="1"/>
    <n v="0"/>
  </r>
  <r>
    <n v="100445"/>
    <x v="4"/>
    <s v="Matuku West"/>
    <x v="35"/>
    <m/>
    <n v="1290.61053219669"/>
    <n v="0"/>
    <n v="176.72156862745101"/>
    <n v="23.016616032906299"/>
    <n v="0"/>
    <n v="5.8"/>
    <n v="4.2063133517987401"/>
    <n v="0.27594092858373498"/>
    <n v="51.480825298005797"/>
    <n v="2.1864530519035998"/>
    <n v="0"/>
    <n v="5.6140749923937798E-2"/>
    <n v="90.101960784313704"/>
    <n v="25.654289269395498"/>
    <n v="3.2769380494660001"/>
    <n v="0"/>
    <n v="522"/>
    <n v="248"/>
    <n v="522"/>
    <n v="248"/>
    <n v="148"/>
    <n v="148"/>
    <n v="513"/>
    <n v="513"/>
    <n v="118"/>
    <n v="15.1083991093143"/>
    <n v="15.15255853823"/>
    <n v="29.457686680710999"/>
    <n v="73.023526910845405"/>
    <n v="9.1946221944091793"/>
    <n v="56.774717373404002"/>
    <n v="0"/>
    <x v="1"/>
    <n v="0"/>
  </r>
  <r>
    <n v="100446"/>
    <x v="4"/>
    <s v="Matuku East"/>
    <x v="35"/>
    <m/>
    <n v="1539.23111654374"/>
    <n v="0"/>
    <n v="298.54117647058803"/>
    <n v="39.460766342701604"/>
    <n v="0"/>
    <n v="5.8"/>
    <n v="4.2063133517987401"/>
    <n v="0.27594092858373498"/>
    <n v="49.530610715878097"/>
    <n v="1.3155646241299099"/>
    <n v="0"/>
    <n v="7.9521444854745604E-2"/>
    <n v="133.64705882352899"/>
    <n v="13.547711263706001"/>
    <n v="12.954385180714899"/>
    <n v="0"/>
    <n v="522"/>
    <n v="248"/>
    <n v="522"/>
    <n v="248"/>
    <n v="148"/>
    <n v="148"/>
    <n v="513"/>
    <n v="513"/>
    <n v="118"/>
    <n v="14.314472044072099"/>
    <n v="15.15255853823"/>
    <n v="30.3709526883503"/>
    <n v="73.023526910845405"/>
    <n v="8.3700000509413908"/>
    <n v="56.492604092975697"/>
    <n v="0"/>
    <x v="1"/>
    <n v="0"/>
  </r>
  <r>
    <n v="100447"/>
    <x v="4"/>
    <s v="Moala West"/>
    <x v="36"/>
    <m/>
    <n v="4652.9351439667898"/>
    <n v="0"/>
    <n v="1125.67843137255"/>
    <n v="58.022396561303303"/>
    <n v="0"/>
    <n v="5.9"/>
    <n v="4.2063133517987401"/>
    <n v="0.27594092858373498"/>
    <n v="55.261179571858598"/>
    <n v="1.4405158630242401"/>
    <n v="0"/>
    <n v="9.9190756497258101E-2"/>
    <n v="459.16862745098001"/>
    <n v="33.730363942957297"/>
    <n v="14.9066998698575"/>
    <n v="77.479047420301498"/>
    <n v="1383"/>
    <n v="623"/>
    <n v="1383"/>
    <n v="623"/>
    <n v="327"/>
    <n v="327"/>
    <n v="1377"/>
    <n v="1377"/>
    <n v="369"/>
    <n v="15.962357948299699"/>
    <n v="15.15255853823"/>
    <n v="13.8464074406786"/>
    <n v="74.522219860242799"/>
    <n v="10.035606165295899"/>
    <n v="51.807659981098801"/>
    <n v="0"/>
    <x v="1"/>
    <n v="0"/>
  </r>
  <r>
    <n v="100449"/>
    <x v="4"/>
    <s v="Moala East"/>
    <x v="36"/>
    <m/>
    <n v="1743.41184278587"/>
    <n v="0"/>
    <n v="174.22745098039201"/>
    <n v="39.743038273016303"/>
    <n v="0"/>
    <n v="5.9"/>
    <n v="4.2063133517987401"/>
    <n v="0.27594092858373498"/>
    <n v="70.190507463625906"/>
    <n v="1.80669394038966"/>
    <n v="0"/>
    <n v="4.0973253220429398E-2"/>
    <n v="74.698039215686293"/>
    <n v="43.194729990558699"/>
    <n v="6.2919725257424703"/>
    <n v="84.5989049101712"/>
    <n v="1383"/>
    <n v="623"/>
    <n v="1383"/>
    <n v="623"/>
    <n v="327"/>
    <n v="327"/>
    <n v="1377"/>
    <n v="1377"/>
    <n v="369"/>
    <n v="20.266885688990801"/>
    <n v="15.15255853823"/>
    <n v="11.055885003322199"/>
    <n v="74.522219860242799"/>
    <n v="5.71363535055825"/>
    <n v="50.684473776537601"/>
    <n v="0"/>
    <x v="1"/>
    <n v="0"/>
  </r>
  <r>
    <n v="100494"/>
    <x v="5"/>
    <s v="Batiki Island"/>
    <x v="37"/>
    <m/>
    <n v="633.19926938582"/>
    <n v="0"/>
    <n v="158.94901960784301"/>
    <n v="19.754164321935299"/>
    <n v="285.32078165173198"/>
    <n v="5.2"/>
    <n v="4.2063133517987401"/>
    <n v="0.27594092858373498"/>
    <n v="8.6218754958470907"/>
    <n v="0"/>
    <n v="-1.18074789908954E-2"/>
    <n v="0.102920362025097"/>
    <n v="103.2"/>
    <n v="12.850036701739601"/>
    <n v="8.4303859755691697"/>
    <n v="0"/>
    <n v="216"/>
    <n v="97"/>
    <n v="216"/>
    <n v="97"/>
    <n v="51"/>
    <n v="51"/>
    <n v="213"/>
    <n v="213"/>
    <n v="45"/>
    <n v="2.4215574036450098"/>
    <n v="15.15255853823"/>
    <n v="29.1717725317232"/>
    <n v="64.031369214460398"/>
    <n v="3.7007858549639101"/>
    <n v="45.791217417208998"/>
    <n v="0"/>
    <x v="1"/>
    <n v="0"/>
  </r>
  <r>
    <n v="100497"/>
    <x v="5"/>
    <s v="Gau South East"/>
    <x v="38"/>
    <m/>
    <n v="2720.2219472698698"/>
    <n v="0"/>
    <n v="222.619607843137"/>
    <n v="64.826509717634593"/>
    <n v="2453.3247024541001"/>
    <n v="6.3"/>
    <n v="4.2063133517987401"/>
    <n v="8.8993505854764194"/>
    <n v="68.946540137947693"/>
    <n v="1.49542835775341"/>
    <n v="1.9248490921874601E-4"/>
    <n v="3.35538941251807E-2"/>
    <n v="105.31764705882399"/>
    <n v="47.294156552536698"/>
    <n v="3.2433081038172098"/>
    <n v="10.295156223795001"/>
    <n v="2185"/>
    <n v="1070"/>
    <n v="2185"/>
    <n v="1070"/>
    <n v="496"/>
    <n v="496"/>
    <n v="2168"/>
    <n v="2168"/>
    <n v="531"/>
    <n v="22.256205206871499"/>
    <n v="15.700144690702"/>
    <n v="29.5713702353573"/>
    <n v="80.516991657832705"/>
    <n v="3.5794092336635401"/>
    <n v="60.649648409770798"/>
    <n v="0"/>
    <x v="1"/>
    <n v="0"/>
  </r>
  <r>
    <n v="100498"/>
    <x v="5"/>
    <s v="Gau North"/>
    <x v="38"/>
    <m/>
    <n v="5597.8609094298499"/>
    <n v="0"/>
    <n v="837.90196078431404"/>
    <n v="205.779743101544"/>
    <n v="4540.4290156296202"/>
    <n v="6.3"/>
    <n v="4.2063133517987401"/>
    <n v="17.7125505162049"/>
    <n v="65.704071382388904"/>
    <n v="2.5658218237739501"/>
    <n v="-2.8902714726545598E-4"/>
    <n v="6.1369835635404997E-2"/>
    <n v="596.19215686274504"/>
    <n v="26.864557188815098"/>
    <n v="13.6803374388781"/>
    <n v="21.7429656582108"/>
    <n v="2185"/>
    <n v="1070"/>
    <n v="2185"/>
    <n v="1070"/>
    <n v="496"/>
    <n v="496"/>
    <n v="2168"/>
    <n v="2168"/>
    <n v="531"/>
    <n v="24.1247728279135"/>
    <n v="18.879276467796"/>
    <n v="26.7736913780005"/>
    <n v="80.516991657832705"/>
    <n v="11.385504277412799"/>
    <n v="64.672094643582199"/>
    <n v="0"/>
    <x v="1"/>
    <n v="0"/>
  </r>
  <r>
    <n v="100499"/>
    <x v="5"/>
    <s v="Gau West"/>
    <x v="38"/>
    <m/>
    <n v="3985.6911590638001"/>
    <n v="0"/>
    <n v="957.14117647058799"/>
    <n v="94.369168681473198"/>
    <n v="3386.8674824838199"/>
    <n v="6.3"/>
    <n v="4.2063133517987401"/>
    <n v="20.484650917707601"/>
    <n v="56.846025071129901"/>
    <n v="2.0313950301391399"/>
    <n v="-5.1810599867111796E-4"/>
    <n v="9.8459179773758204E-2"/>
    <n v="566.02352941176503"/>
    <n v="30.304634514346599"/>
    <n v="36.726904836234198"/>
    <n v="10.6558052112442"/>
    <n v="2185"/>
    <n v="1070"/>
    <n v="2185"/>
    <n v="1070"/>
    <n v="496"/>
    <n v="496"/>
    <n v="2168"/>
    <n v="2168"/>
    <n v="531"/>
    <n v="22.2614453746218"/>
    <n v="18.9022509712246"/>
    <n v="35.822085540257703"/>
    <n v="80.516991657832705"/>
    <n v="4.5769342405553104"/>
    <n v="64.831883113796806"/>
    <n v="0"/>
    <x v="1"/>
    <n v="0"/>
  </r>
  <r>
    <n v="100500"/>
    <x v="5"/>
    <s v="Waiboteigau Creek"/>
    <x v="38"/>
    <m/>
    <n v="1566.7124807432799"/>
    <n v="0"/>
    <n v="0"/>
    <n v="1.3617969482421901"/>
    <n v="1551.66086763776"/>
    <n v="6.3"/>
    <n v="4.2063133517987401"/>
    <n v="5.7532103754366597"/>
    <n v="87.991982570801298"/>
    <n v="0"/>
    <n v="3.54192163872176E-5"/>
    <n v="0"/>
    <n v="0"/>
    <n v="3.60369570131768"/>
    <n v="4.1410317258049396"/>
    <n v="81.084336418128402"/>
    <n v="2185"/>
    <n v="1070"/>
    <n v="2185"/>
    <n v="1070"/>
    <n v="496"/>
    <n v="496"/>
    <n v="2168"/>
    <n v="2168"/>
    <n v="531"/>
    <n v="26.309673360837198"/>
    <n v="22.420274642888"/>
    <n v="6.2105073608294603"/>
    <n v="80.516991657832705"/>
    <n v="3.3727884451185499"/>
    <n v="55.5320941870024"/>
    <n v="0"/>
    <x v="1"/>
    <n v="0"/>
  </r>
  <r>
    <n v="100501"/>
    <x v="5"/>
    <s v="Koro East"/>
    <x v="39"/>
    <m/>
    <n v="5369.4351902150102"/>
    <n v="0"/>
    <n v="1125.06666666667"/>
    <n v="63.511920774476202"/>
    <n v="4604.7300541009399"/>
    <n v="7"/>
    <n v="4.2063133517987401"/>
    <n v="4.2077232400602496"/>
    <n v="70.225757338116793"/>
    <n v="0.95571843308745796"/>
    <n v="-1.2472579572004699E-4"/>
    <n v="8.5907980447169199E-2"/>
    <n v="770.61960784313703"/>
    <n v="40.102626301680203"/>
    <n v="2.2520472973124201"/>
    <n v="0"/>
    <n v="2937"/>
    <n v="1342"/>
    <n v="2937"/>
    <n v="1342"/>
    <n v="678"/>
    <n v="678"/>
    <n v="2898"/>
    <n v="2898"/>
    <n v="735"/>
    <n v="21.1437145944878"/>
    <n v="20.968490455424199"/>
    <n v="31.052825202163799"/>
    <n v="91.007842303615107"/>
    <n v="7.1760196870429898"/>
    <n v="68.539556897093505"/>
    <n v="0"/>
    <x v="1"/>
    <n v="0"/>
  </r>
  <r>
    <n v="100502"/>
    <x v="5"/>
    <s v="Koro West"/>
    <x v="39"/>
    <m/>
    <n v="5012.29727917338"/>
    <n v="0"/>
    <n v="1170.92941176471"/>
    <n v="42.237411228075203"/>
    <n v="4648.5057562907296"/>
    <n v="7"/>
    <n v="4.2063133517987401"/>
    <n v="2.10043440159839"/>
    <n v="46.757909147823199"/>
    <n v="0.54980615770062602"/>
    <n v="-4.0492156942333301E-4"/>
    <n v="9.5780643502195298E-2"/>
    <n v="601.67058823529396"/>
    <n v="40.941560767398201"/>
    <n v="28.312671079514399"/>
    <n v="0"/>
    <n v="2937"/>
    <n v="1342"/>
    <n v="2937"/>
    <n v="1342"/>
    <n v="678"/>
    <n v="678"/>
    <n v="2898"/>
    <n v="2898"/>
    <n v="735"/>
    <n v="13.831778263706401"/>
    <n v="24.580331639635201"/>
    <n v="37.720765663344999"/>
    <n v="91.007842303615107"/>
    <n v="1.73745600323351"/>
    <n v="67.551269549414101"/>
    <n v="0"/>
    <x v="1"/>
    <n v="0"/>
  </r>
  <r>
    <n v="100503"/>
    <x v="5"/>
    <s v="Nairai"/>
    <x v="40"/>
    <m/>
    <n v="1848.6176646353999"/>
    <n v="0"/>
    <n v="377.780392156863"/>
    <n v="22.852929975107202"/>
    <n v="1255.49856370307"/>
    <n v="7"/>
    <n v="4.2063133517987401"/>
    <n v="0.27594092858373498"/>
    <n v="21.833936309621301"/>
    <n v="0"/>
    <n v="-2.98660259038426E-5"/>
    <n v="8.3786909401226906E-2"/>
    <n v="307.780392156863"/>
    <n v="34.311085957608498"/>
    <n v="17.277420291679199"/>
    <n v="0"/>
    <n v="483"/>
    <n v="231"/>
    <n v="483"/>
    <n v="231"/>
    <n v="124"/>
    <n v="124"/>
    <n v="482"/>
    <n v="482"/>
    <n v="84"/>
    <n v="6.1496964782756098"/>
    <n v="15.15255853823"/>
    <n v="34.131777857504801"/>
    <n v="91.007842303615107"/>
    <n v="6.1634450623526202"/>
    <n v="61.042128095991302"/>
    <n v="0"/>
    <x v="1"/>
    <n v="0"/>
  </r>
  <r>
    <n v="100506"/>
    <x v="5"/>
    <s v="Ovalau West"/>
    <x v="41"/>
    <m/>
    <n v="2589.4736976756399"/>
    <n v="0"/>
    <n v="1026.1137254902001"/>
    <n v="109.059023294749"/>
    <n v="2208.8420998526299"/>
    <n v="6.3"/>
    <n v="4.2063133517987401"/>
    <n v="6.3287197944798104"/>
    <n v="83.038897354449105"/>
    <n v="3.3055750015331302"/>
    <n v="2.6210078317657798E-4"/>
    <n v="0.16246800569112299"/>
    <n v="610.17254901960803"/>
    <n v="39.9979702903522"/>
    <n v="7.3138042108124397"/>
    <n v="0"/>
    <n v="9606"/>
    <n v="4744"/>
    <n v="5125"/>
    <n v="2485"/>
    <n v="1972"/>
    <n v="1158"/>
    <n v="8846"/>
    <n v="5050"/>
    <n v="1418"/>
    <n v="26.008177620749301"/>
    <n v="35.9459591575364"/>
    <n v="32.325793754257496"/>
    <n v="80.516991657832705"/>
    <n v="5.9393230790057601"/>
    <n v="72.294498107752702"/>
    <n v="0"/>
    <x v="1"/>
    <n v="0"/>
  </r>
  <r>
    <n v="100507"/>
    <x v="5"/>
    <s v="Bureta River"/>
    <x v="41"/>
    <m/>
    <n v="3164.9157139682702"/>
    <n v="0"/>
    <n v="1039"/>
    <n v="104.893972971502"/>
    <n v="2835.6053377573699"/>
    <n v="6.3"/>
    <n v="4.2063133517987401"/>
    <n v="12.0036774700795"/>
    <n v="97.646306296367797"/>
    <n v="4.2958135316588804"/>
    <n v="5.4885754901266804E-4"/>
    <n v="0.13459758126256099"/>
    <n v="412"/>
    <n v="61.933874188201798"/>
    <n v="29.205889033939101"/>
    <n v="0"/>
    <n v="9606"/>
    <n v="4744"/>
    <n v="5125"/>
    <n v="2485"/>
    <n v="1972"/>
    <n v="1158"/>
    <n v="8846"/>
    <n v="5050"/>
    <n v="1418"/>
    <n v="31.995048680585999"/>
    <n v="33.566938569657502"/>
    <n v="40.591930736557998"/>
    <n v="80.516991657832705"/>
    <n v="14.975340751420401"/>
    <n v="80.658500158421901"/>
    <n v="0"/>
    <x v="1"/>
    <n v="0"/>
  </r>
  <r>
    <n v="100508"/>
    <x v="5"/>
    <s v="Moturiki Island"/>
    <x v="41"/>
    <m/>
    <n v="1128.95478823192"/>
    <n v="0"/>
    <n v="520.97254901960798"/>
    <n v="31.066537127470099"/>
    <n v="976.00125093954705"/>
    <n v="6.3"/>
    <n v="4.2063133517987401"/>
    <n v="0.27594092858373498"/>
    <n v="51.980859223399797"/>
    <n v="0.40784919810540499"/>
    <n v="4.82544423140539E-4"/>
    <n v="0.18920044214751999"/>
    <n v="347.00784313725501"/>
    <n v="52.3261380606587"/>
    <n v="1.2878812829171"/>
    <n v="0"/>
    <n v="9606"/>
    <n v="4744"/>
    <n v="5125"/>
    <n v="2485"/>
    <n v="1972"/>
    <n v="1158"/>
    <n v="8846"/>
    <n v="5050"/>
    <n v="1418"/>
    <n v="14.7489858045987"/>
    <n v="15.15255853823"/>
    <n v="32.3764540224862"/>
    <n v="80.516991657832705"/>
    <n v="17.244347516861399"/>
    <n v="64.015735016003603"/>
    <n v="0"/>
    <x v="1"/>
    <n v="0"/>
  </r>
  <r>
    <n v="100509"/>
    <x v="5"/>
    <s v="Ovalau East"/>
    <x v="41"/>
    <m/>
    <n v="4518.5573611604405"/>
    <n v="0"/>
    <n v="5567.22352941177"/>
    <n v="211.47614611737399"/>
    <n v="3459.2510464932602"/>
    <n v="6.3"/>
    <n v="4.2063133517987401"/>
    <n v="16.624691517344001"/>
    <n v="90.613516726898098"/>
    <n v="5.6415108463382504"/>
    <n v="-1.00813117453704E-3"/>
    <n v="0.50515274336865301"/>
    <n v="3586.0588235294099"/>
    <n v="57.075747113605999"/>
    <n v="4.0468346601837704"/>
    <n v="0"/>
    <n v="9606"/>
    <n v="4744"/>
    <n v="5125"/>
    <n v="2485"/>
    <n v="1972"/>
    <n v="1158"/>
    <n v="8846"/>
    <n v="5050"/>
    <n v="1418"/>
    <n v="31.693713796287401"/>
    <n v="32.659874515872602"/>
    <n v="33.749906531068198"/>
    <n v="80.516991657832705"/>
    <n v="9.6426109392212798"/>
    <n v="75.305238976112804"/>
    <n v="0"/>
    <x v="1"/>
    <n v="0"/>
  </r>
  <r>
    <n v="100510"/>
    <x v="5"/>
    <s v="Makogai"/>
    <x v="42"/>
    <m/>
    <n v="818.01368858724402"/>
    <n v="0"/>
    <n v="45.7098039215686"/>
    <n v="53.882390066444501"/>
    <n v="383.70494011534299"/>
    <n v="4.4000000000000004"/>
    <n v="4.2063133517987401"/>
    <n v="0.27594092858373498"/>
    <n v="2.8655378467710402"/>
    <n v="0"/>
    <n v="2.5595135030276601E-3"/>
    <n v="2.2910398529161501E-2"/>
    <n v="22.094117647058798"/>
    <n v="52.170372756380303"/>
    <n v="10.681350001744301"/>
    <n v="0"/>
    <n v="230"/>
    <n v="72"/>
    <n v="230"/>
    <n v="72"/>
    <n v="46"/>
    <n v="46"/>
    <n v="220"/>
    <n v="220"/>
    <n v="92"/>
    <n v="0.81371351854303198"/>
    <n v="15.15255853823"/>
    <n v="34.663866749990298"/>
    <n v="52.041825619280601"/>
    <n v="4.95720944149984"/>
    <n v="43.051669547017497"/>
    <n v="0"/>
    <x v="1"/>
    <n v="0"/>
  </r>
  <r>
    <n v="100511"/>
    <x v="5"/>
    <s v="Wakaya"/>
    <x v="42"/>
    <m/>
    <n v="815.67277379266602"/>
    <n v="0"/>
    <n v="144.4"/>
    <n v="86.2591490038823"/>
    <n v="296.49526118630803"/>
    <n v="4.4000000000000004"/>
    <n v="4.2063133517987401"/>
    <n v="0.27594092858373498"/>
    <n v="0"/>
    <n v="0"/>
    <n v="-6.0649576989315101E-3"/>
    <n v="7.2583028270904307E-2"/>
    <n v="144.4"/>
    <n v="98.853988365213695"/>
    <n v="7.76783825914569"/>
    <n v="0"/>
    <n v="230"/>
    <n v="72"/>
    <n v="230"/>
    <n v="72"/>
    <n v="46"/>
    <n v="46"/>
    <n v="220"/>
    <n v="220"/>
    <n v="92"/>
    <n v="0"/>
    <n v="15.15255853823"/>
    <n v="39.900430245743799"/>
    <n v="52.041825619280601"/>
    <n v="2.1990965922945498"/>
    <n v="43.717564398219601"/>
    <n v="0"/>
    <x v="1"/>
    <n v="0"/>
  </r>
  <r>
    <n v="100512"/>
    <x v="6"/>
    <s v="Cikobia Island"/>
    <x v="43"/>
    <m/>
    <n v="142.662520192253"/>
    <n v="0"/>
    <n v="0"/>
    <n v="8.6138641357421997E-2"/>
    <n v="0"/>
    <n v="4.5999999999999996"/>
    <n v="4.2063133517987401"/>
    <n v="0.27594092858373498"/>
    <n v="0"/>
    <n v="0"/>
    <n v="0"/>
    <n v="0"/>
    <n v="0"/>
    <n v="7.9307224766231199"/>
    <n v="5.1435574041149703"/>
    <n v="0"/>
    <n v="100"/>
    <n v="48"/>
    <n v="100"/>
    <n v="48"/>
    <n v="26"/>
    <n v="26"/>
    <n v="100"/>
    <n v="100"/>
    <n v="21"/>
    <n v="5.1204802339688497E-3"/>
    <n v="15.15255853823"/>
    <n v="27.486368582809199"/>
    <n v="55.039211518075497"/>
    <n v="0.18090648497677"/>
    <n v="39.145666241730197"/>
    <n v="0"/>
    <x v="1"/>
    <n v="0"/>
  </r>
  <r>
    <n v="100513"/>
    <x v="6"/>
    <s v="Bourewa River"/>
    <x v="44"/>
    <m/>
    <n v="2142.50276440069"/>
    <n v="1"/>
    <n v="64.078431372549005"/>
    <n v="69.856437011934105"/>
    <n v="0"/>
    <n v="6.4"/>
    <n v="2.3792050797714199"/>
    <n v="4.7236751659980198"/>
    <n v="62.000827569710502"/>
    <n v="3.3796226757215901"/>
    <n v="0"/>
    <n v="1.4326034550549E-2"/>
    <n v="0"/>
    <n v="32.713182645968899"/>
    <n v="7.80596136485382"/>
    <n v="45.737077293279"/>
    <n v="2092"/>
    <n v="1025"/>
    <n v="2092"/>
    <n v="1025"/>
    <n v="439"/>
    <n v="439"/>
    <n v="2057"/>
    <n v="2057"/>
    <n v="563"/>
    <n v="19.656471523807699"/>
    <n v="22.2006525718541"/>
    <n v="19.867720626256801"/>
    <n v="54.632941756498603"/>
    <n v="86.520978215945703"/>
    <n v="81.151505877745194"/>
    <n v="1"/>
    <x v="0"/>
    <n v="1"/>
  </r>
  <r>
    <n v="100514"/>
    <x v="6"/>
    <s v="Narara"/>
    <x v="44"/>
    <m/>
    <n v="3204.1658848493098"/>
    <n v="1"/>
    <n v="154.01960784313701"/>
    <n v="216.09130895330699"/>
    <n v="0"/>
    <n v="6.4"/>
    <n v="2.8104022173230399"/>
    <n v="0.27594092858373498"/>
    <n v="34.813001531938198"/>
    <n v="1.8030641463878101"/>
    <n v="0"/>
    <n v="2.3024835419946502E-2"/>
    <n v="119.019607843137"/>
    <n v="5.6437836665430403"/>
    <n v="20.104165327546401"/>
    <n v="84.599321785161905"/>
    <n v="2092"/>
    <n v="1025"/>
    <n v="2092"/>
    <n v="1025"/>
    <n v="439"/>
    <n v="439"/>
    <n v="2057"/>
    <n v="2057"/>
    <n v="563"/>
    <n v="10.309772760805499"/>
    <n v="15.15255853823"/>
    <n v="9.8413009031029706"/>
    <n v="61.095262854988597"/>
    <n v="21.414456453420598"/>
    <n v="47.125340604219097"/>
    <n v="1"/>
    <x v="0"/>
    <n v="1"/>
  </r>
  <r>
    <n v="100515"/>
    <x v="6"/>
    <s v="Nabubou"/>
    <x v="44"/>
    <m/>
    <n v="2767.5180750801901"/>
    <n v="1"/>
    <n v="267.23137254902002"/>
    <n v="224.87910569532201"/>
    <n v="0"/>
    <n v="6.4"/>
    <n v="2.7710463242003498"/>
    <n v="15.228530161103"/>
    <n v="53.5034721279415"/>
    <n v="5.2657686527524499"/>
    <n v="0"/>
    <n v="4.6252210095238902E-2"/>
    <n v="198.37254901960799"/>
    <n v="28.111608678362501"/>
    <n v="13.77261168691"/>
    <n v="5.2949027538984597"/>
    <n v="2092"/>
    <n v="1025"/>
    <n v="2092"/>
    <n v="1025"/>
    <n v="439"/>
    <n v="439"/>
    <n v="2057"/>
    <n v="2057"/>
    <n v="563"/>
    <n v="20.7522381647874"/>
    <n v="22.046073281148502"/>
    <n v="31.108175600489801"/>
    <n v="60.505438859586398"/>
    <n v="36.694427541524199"/>
    <n v="68.4425413790145"/>
    <n v="1"/>
    <x v="0"/>
    <n v="1"/>
  </r>
  <r>
    <n v="100516"/>
    <x v="6"/>
    <s v="Nasinu"/>
    <x v="44"/>
    <m/>
    <n v="1073.43524351567"/>
    <n v="1"/>
    <n v="219.58823529411799"/>
    <n v="77.8359448404468"/>
    <n v="0"/>
    <n v="6.4"/>
    <n v="3.2121668127137499"/>
    <n v="12.2459402561998"/>
    <n v="54.6857837582589"/>
    <n v="1.51385534822709"/>
    <n v="0"/>
    <n v="9.79870610185965E-2"/>
    <n v="54.588235294117602"/>
    <n v="15.389082977049499"/>
    <n v="5.3007528531601897"/>
    <n v="23.655853057412799"/>
    <n v="2092"/>
    <n v="1025"/>
    <n v="2092"/>
    <n v="1025"/>
    <n v="439"/>
    <n v="439"/>
    <n v="2057"/>
    <n v="2057"/>
    <n v="563"/>
    <n v="19.189716289267501"/>
    <n v="23.1540309378064"/>
    <n v="22.6763550615035"/>
    <n v="67.116480519284494"/>
    <n v="6.3795924896476999"/>
    <n v="55.406470119003799"/>
    <n v="1"/>
    <x v="0"/>
    <n v="1"/>
  </r>
  <r>
    <n v="100517"/>
    <x v="6"/>
    <s v="Qelewara"/>
    <x v="44"/>
    <m/>
    <n v="2096.0527807137801"/>
    <n v="1"/>
    <n v="111.047058823529"/>
    <n v="312.26920459417499"/>
    <n v="0"/>
    <n v="6.4"/>
    <n v="2.4584690317506999"/>
    <n v="25.0097978465128"/>
    <n v="40.112361040297102"/>
    <n v="8.8478478372923597"/>
    <n v="0"/>
    <n v="2.5377004656512998E-2"/>
    <n v="57.047058823529397"/>
    <n v="23.885841444929401"/>
    <n v="9.6389278061810995"/>
    <n v="3.7767258079467099"/>
    <n v="2092"/>
    <n v="1025"/>
    <n v="2092"/>
    <n v="1025"/>
    <n v="439"/>
    <n v="439"/>
    <n v="2057"/>
    <n v="2057"/>
    <n v="563"/>
    <n v="20.744424638022998"/>
    <n v="21.919552218630798"/>
    <n v="29.879972082508299"/>
    <n v="55.820865016225902"/>
    <n v="17.910044675730699"/>
    <n v="58.509943452447501"/>
    <n v="1"/>
    <x v="0"/>
    <n v="1"/>
  </r>
  <r>
    <n v="100520"/>
    <x v="6"/>
    <s v="Ravuka"/>
    <x v="44"/>
    <m/>
    <n v="1588.16023504332"/>
    <n v="1"/>
    <n v="25.4941176470588"/>
    <n v="195.32588428864"/>
    <n v="0"/>
    <n v="6.4"/>
    <n v="2.4394933158313101"/>
    <n v="21.981540947954301"/>
    <n v="23.643220852491801"/>
    <n v="5.60538914520642"/>
    <n v="0"/>
    <n v="7.6892004241675702E-3"/>
    <n v="25.4941176470588"/>
    <n v="29.857219570199899"/>
    <n v="7.1625433569126598"/>
    <n v="8.4560098049143892"/>
    <n v="2092"/>
    <n v="1025"/>
    <n v="2092"/>
    <n v="1025"/>
    <n v="439"/>
    <n v="439"/>
    <n v="2057"/>
    <n v="2057"/>
    <n v="563"/>
    <n v="14.3448756322439"/>
    <n v="22.027221257606001"/>
    <n v="28.883855340222699"/>
    <n v="55.536477299644297"/>
    <n v="21.854729225406"/>
    <n v="57.058863502049199"/>
    <n v="1"/>
    <x v="0"/>
    <n v="1"/>
  </r>
  <r>
    <n v="100536"/>
    <x v="6"/>
    <s v="Nadawa Bay"/>
    <x v="44"/>
    <m/>
    <n v="152.23063720889499"/>
    <n v="0"/>
    <n v="0"/>
    <n v="8.5937744140624994E-2"/>
    <n v="0"/>
    <n v="6.4"/>
    <n v="0"/>
    <n v="0.27594092858373498"/>
    <n v="94.209247429458401"/>
    <n v="0"/>
    <n v="0"/>
    <n v="0"/>
    <n v="0"/>
    <n v="0"/>
    <n v="0"/>
    <n v="99.266533244807803"/>
    <n v="2092"/>
    <n v="1025"/>
    <n v="2092"/>
    <n v="1025"/>
    <n v="439"/>
    <n v="439"/>
    <n v="2057"/>
    <n v="2057"/>
    <n v="563"/>
    <n v="26.5178961810253"/>
    <n v="15.15255853823"/>
    <n v="0.118169201224263"/>
    <n v="18.975962974257499"/>
    <n v="1.01417757979121"/>
    <n v="24.711505789811302"/>
    <n v="0"/>
    <x v="0"/>
    <n v="1"/>
  </r>
  <r>
    <n v="100538"/>
    <x v="6"/>
    <s v="Qaranisisi"/>
    <x v="44"/>
    <m/>
    <n v="217.22495734801601"/>
    <n v="1"/>
    <n v="6"/>
    <n v="18.344547723771601"/>
    <n v="0"/>
    <n v="6.4"/>
    <n v="2.6653394771220298"/>
    <n v="46.0672728115564"/>
    <n v="74.272878492948394"/>
    <n v="22.0261014480729"/>
    <n v="0"/>
    <n v="1.32305239466364E-2"/>
    <n v="0"/>
    <n v="58.580894932335802"/>
    <n v="8.0087446075708399"/>
    <n v="0"/>
    <n v="2092"/>
    <n v="1025"/>
    <n v="2092"/>
    <n v="1025"/>
    <n v="439"/>
    <n v="439"/>
    <n v="2057"/>
    <n v="2057"/>
    <n v="563"/>
    <n v="39.992793340754801"/>
    <n v="20.803461748716"/>
    <n v="34.734903241881398"/>
    <n v="58.921217795393197"/>
    <n v="2.26872684031563"/>
    <n v="62.688441186824399"/>
    <n v="1"/>
    <x v="0"/>
    <n v="1"/>
  </r>
  <r>
    <n v="100545"/>
    <x v="6"/>
    <s v="Qaranisisi"/>
    <x v="44"/>
    <m/>
    <n v="749.05616233621299"/>
    <n v="1"/>
    <n v="16.7254901960784"/>
    <n v="75.837247594138006"/>
    <n v="0"/>
    <n v="6.4"/>
    <n v="2.5121514087576098"/>
    <n v="24.894937684755899"/>
    <n v="27.182506183784401"/>
    <n v="6.0105159071792702"/>
    <n v="0"/>
    <n v="1.06954727919662E-2"/>
    <n v="16.7254901960784"/>
    <n v="35.201154073748697"/>
    <n v="12.836527564239599"/>
    <n v="0"/>
    <n v="2092"/>
    <n v="1025"/>
    <n v="2092"/>
    <n v="1025"/>
    <n v="439"/>
    <n v="439"/>
    <n v="2057"/>
    <n v="2057"/>
    <n v="563"/>
    <n v="16.274829986741999"/>
    <n v="21.7300362725261"/>
    <n v="33.127636511400702"/>
    <n v="56.6253990154975"/>
    <n v="4.3681767544795402"/>
    <n v="52.850431416258402"/>
    <n v="1"/>
    <x v="0"/>
    <n v="1"/>
  </r>
  <r>
    <n v="100554"/>
    <x v="6"/>
    <s v="Qaranisisi"/>
    <x v="44"/>
    <m/>
    <n v="235.917238144718"/>
    <n v="1"/>
    <n v="0"/>
    <n v="2.862578531901E-2"/>
    <n v="0"/>
    <n v="6.4"/>
    <n v="2.1801207760211199"/>
    <n v="2.1436591188795302"/>
    <n v="73.751631608504795"/>
    <n v="0"/>
    <n v="0"/>
    <n v="0"/>
    <n v="0"/>
    <n v="0"/>
    <n v="0"/>
    <n v="0"/>
    <n v="2092"/>
    <n v="1025"/>
    <n v="2092"/>
    <n v="1025"/>
    <n v="439"/>
    <n v="439"/>
    <n v="2057"/>
    <n v="2057"/>
    <n v="563"/>
    <n v="21.286246426563999"/>
    <n v="22.834215435583801"/>
    <n v="25.186081043376301"/>
    <n v="51.649279332835803"/>
    <n v="1.89927604516934"/>
    <n v="49.142039313411701"/>
    <n v="1"/>
    <x v="0"/>
    <n v="1"/>
  </r>
  <r>
    <n v="100555"/>
    <x v="6"/>
    <s v="Udu"/>
    <x v="44"/>
    <m/>
    <n v="988.30652357049598"/>
    <n v="1"/>
    <n v="255"/>
    <n v="74.687030557071395"/>
    <n v="0"/>
    <n v="6.4"/>
    <n v="0"/>
    <n v="0.27594092858373498"/>
    <n v="5.0782786037038896"/>
    <n v="3.03724284278504"/>
    <n v="0"/>
    <n v="0.12359019907985801"/>
    <n v="130"/>
    <n v="7.1735006163214301"/>
    <n v="26.905909790035999"/>
    <n v="32.776963214177698"/>
    <n v="2092"/>
    <n v="1025"/>
    <n v="2092"/>
    <n v="1025"/>
    <n v="439"/>
    <n v="439"/>
    <n v="2057"/>
    <n v="2057"/>
    <n v="563"/>
    <n v="2.28902578333952"/>
    <n v="15.15255853823"/>
    <n v="24.8310697020578"/>
    <n v="18.975962974257499"/>
    <n v="10.5727553618038"/>
    <n v="28.728548943875499"/>
    <n v="1"/>
    <x v="0"/>
    <n v="1"/>
  </r>
  <r>
    <n v="100567"/>
    <x v="6"/>
    <s v="Yanucari Creek"/>
    <x v="45"/>
    <m/>
    <n v="837.79239822375803"/>
    <n v="1"/>
    <n v="389.61960784313698"/>
    <n v="640.83283186571703"/>
    <n v="0"/>
    <n v="5.9"/>
    <n v="1.73130446796084"/>
    <n v="36.220349054436497"/>
    <n v="0"/>
    <n v="73.020854528308206"/>
    <n v="0"/>
    <n v="0.222761381641252"/>
    <n v="301.74901960784302"/>
    <n v="89.375059965272598"/>
    <n v="31.268161509375599"/>
    <n v="0"/>
    <n v="49369"/>
    <n v="24792"/>
    <n v="22768"/>
    <n v="11272"/>
    <n v="11433"/>
    <n v="5286"/>
    <n v="19328"/>
    <n v="8205"/>
    <n v="6904"/>
    <n v="30.670598092617801"/>
    <n v="21.206575814037599"/>
    <n v="44.647583494187998"/>
    <n v="37.429436221202799"/>
    <n v="9.2116731232457294"/>
    <n v="57.266346698116699"/>
    <n v="1"/>
    <x v="0"/>
    <n v="1"/>
  </r>
  <r>
    <n v="100577"/>
    <x v="6"/>
    <s v="Lagalaga River"/>
    <x v="45"/>
    <m/>
    <n v="6114.8194895117003"/>
    <n v="1"/>
    <n v="856.77254901960805"/>
    <n v="2152.4764172154701"/>
    <n v="0"/>
    <n v="5.9"/>
    <n v="2.1778039618776299"/>
    <n v="70.2022185481718"/>
    <n v="28.622951958042002"/>
    <n v="17.6213542011246"/>
    <n v="0"/>
    <n v="6.7114663267544103E-2"/>
    <n v="329.26274509803898"/>
    <n v="38.989206844554701"/>
    <n v="162.00574370663"/>
    <n v="0"/>
    <n v="49369"/>
    <n v="24792"/>
    <n v="22768"/>
    <n v="11272"/>
    <n v="11433"/>
    <n v="5286"/>
    <n v="19328"/>
    <n v="8205"/>
    <n v="6904"/>
    <n v="32.698350866798101"/>
    <n v="21.687170572271601"/>
    <n v="71.212347957189294"/>
    <n v="44.121092655629198"/>
    <n v="50.9872563950168"/>
    <n v="88.282487378761999"/>
    <n v="1"/>
    <x v="0"/>
    <n v="1"/>
  </r>
  <r>
    <n v="100578"/>
    <x v="6"/>
    <s v="Qelewara"/>
    <x v="45"/>
    <m/>
    <n v="332.36804063289202"/>
    <n v="1"/>
    <n v="40"/>
    <n v="83.553986880720601"/>
    <n v="0"/>
    <n v="5.9"/>
    <n v="3.2286956507193101"/>
    <n v="62.263307653487402"/>
    <n v="52.1477826954699"/>
    <n v="5.4994426866288704"/>
    <n v="0"/>
    <n v="5.7646938506830302E-2"/>
    <n v="32"/>
    <n v="24.101373374168599"/>
    <n v="5.7852292707495803"/>
    <n v="0"/>
    <n v="49369"/>
    <n v="24792"/>
    <n v="22768"/>
    <n v="11272"/>
    <n v="11433"/>
    <n v="5286"/>
    <n v="19328"/>
    <n v="8205"/>
    <n v="6904"/>
    <n v="33.673207139811801"/>
    <n v="22.088933066368998"/>
    <n v="29.9320448892481"/>
    <n v="59.870732302103697"/>
    <n v="4.4037418782771001"/>
    <n v="59.987463710323901"/>
    <n v="1"/>
    <x v="0"/>
    <n v="1"/>
  </r>
  <r>
    <n v="100607"/>
    <x v="6"/>
    <s v="Qaranisisi"/>
    <x v="45"/>
    <m/>
    <n v="3659.9145334657001"/>
    <n v="1"/>
    <n v="559.22352941176496"/>
    <n v="856.91953305587401"/>
    <n v="0"/>
    <n v="5.9"/>
    <n v="2.2694876189965298"/>
    <n v="47.717427616213499"/>
    <n v="28.337428451418798"/>
    <n v="13.517786709797299"/>
    <n v="0"/>
    <n v="7.3189706518797304E-2"/>
    <n v="318.22352941176501"/>
    <n v="41.390440843633897"/>
    <n v="59.500759981982803"/>
    <n v="0"/>
    <n v="49369"/>
    <n v="24792"/>
    <n v="22768"/>
    <n v="11272"/>
    <n v="11433"/>
    <n v="5286"/>
    <n v="19328"/>
    <n v="8205"/>
    <n v="6904"/>
    <n v="25.135386261325301"/>
    <n v="21.736302636185901"/>
    <n v="45.654679657297898"/>
    <n v="45.495149160620002"/>
    <n v="26.347787315406102"/>
    <n v="65.747722012334094"/>
    <n v="1"/>
    <x v="0"/>
    <n v="1"/>
  </r>
  <r>
    <n v="100609"/>
    <x v="6"/>
    <s v="Malau"/>
    <x v="45"/>
    <m/>
    <n v="2408.8940496370301"/>
    <n v="1"/>
    <n v="2295.01960784314"/>
    <n v="944.36863124318302"/>
    <n v="0"/>
    <n v="5.9"/>
    <n v="1.1158765118004299"/>
    <n v="82.957864888320103"/>
    <n v="31.0906515129657"/>
    <n v="22.869210983834702"/>
    <n v="0"/>
    <n v="0.456356472931015"/>
    <n v="1022.12941176471"/>
    <n v="50.587706568783297"/>
    <n v="43.310608641898597"/>
    <n v="0"/>
    <n v="49369"/>
    <n v="24792"/>
    <n v="22768"/>
    <n v="11272"/>
    <n v="11433"/>
    <n v="5286"/>
    <n v="19328"/>
    <n v="8205"/>
    <n v="6904"/>
    <n v="38.459445660893202"/>
    <n v="20.8739523426798"/>
    <n v="42.808603308530103"/>
    <n v="28.206060833605701"/>
    <n v="42.602758455480597"/>
    <n v="69.180328240475802"/>
    <n v="1"/>
    <x v="0"/>
    <n v="1"/>
  </r>
  <r>
    <n v="100610"/>
    <x v="6"/>
    <s v="Vunivutu"/>
    <x v="45"/>
    <m/>
    <n v="4075.7731894282401"/>
    <n v="1"/>
    <n v="1124.89803921569"/>
    <n v="1352.7631046643601"/>
    <n v="0"/>
    <n v="5.9"/>
    <n v="2.1044581034043999"/>
    <n v="109.990164472385"/>
    <n v="40.574887265640903"/>
    <n v="14.783964605944201"/>
    <n v="0"/>
    <n v="0.13220219471042299"/>
    <n v="606.35294117647095"/>
    <n v="31.539664516653399"/>
    <n v="75.438413730045994"/>
    <n v="0"/>
    <n v="49369"/>
    <n v="24792"/>
    <n v="22768"/>
    <n v="11272"/>
    <n v="11433"/>
    <n v="5286"/>
    <n v="19328"/>
    <n v="8205"/>
    <n v="6904"/>
    <n v="46.460702518557902"/>
    <n v="21.751365653930499"/>
    <n v="48.446734477337998"/>
    <n v="43.0218634460159"/>
    <n v="28.176723846910999"/>
    <n v="75.142955977101295"/>
    <n v="1"/>
    <x v="0"/>
    <n v="1"/>
  </r>
  <r>
    <n v="100622"/>
    <x v="6"/>
    <s v="Dreketi River"/>
    <x v="45"/>
    <m/>
    <n v="1079.43597588594"/>
    <n v="1"/>
    <n v="18.6392156862745"/>
    <n v="0.25331257834041798"/>
    <n v="776.96868595705905"/>
    <n v="5.9"/>
    <n v="2.1064883289790899"/>
    <n v="3.4036850726655898"/>
    <n v="90.679121718879301"/>
    <n v="0"/>
    <n v="-5.7841390093050299E-6"/>
    <n v="8.2711568941342493E-3"/>
    <n v="0"/>
    <n v="0"/>
    <n v="0.228741987609863"/>
    <n v="0"/>
    <n v="49369"/>
    <n v="24792"/>
    <n v="22768"/>
    <n v="11272"/>
    <n v="11433"/>
    <n v="5286"/>
    <n v="19328"/>
    <n v="8205"/>
    <n v="6904"/>
    <n v="26.404651329054602"/>
    <n v="27.322698940087999"/>
    <n v="25.3721999691452"/>
    <n v="43.052290293560503"/>
    <n v="2.4180339454778799"/>
    <n v="49.827949790930397"/>
    <n v="1"/>
    <x v="0"/>
    <n v="1"/>
  </r>
  <r>
    <n v="100627"/>
    <x v="6"/>
    <s v="Yanucari Creek"/>
    <x v="46"/>
    <m/>
    <n v="778.44569278684696"/>
    <n v="1"/>
    <n v="456.22352941176501"/>
    <n v="248.16252380553101"/>
    <n v="0"/>
    <n v="6.5"/>
    <n v="1.48005506077478"/>
    <n v="68.844924595645693"/>
    <n v="45.512029722353397"/>
    <n v="18.923153704363401"/>
    <n v="0"/>
    <n v="0.28072744523242399"/>
    <n v="226.72941176470599"/>
    <n v="57.046235466678098"/>
    <n v="30.363408406683298"/>
    <n v="0"/>
    <n v="9346"/>
    <n v="4522"/>
    <n v="8754"/>
    <n v="4230"/>
    <n v="2054"/>
    <n v="1918"/>
    <n v="5841"/>
    <n v="5555"/>
    <n v="2488"/>
    <n v="37.435731016299897"/>
    <n v="21.625166738050101"/>
    <n v="40.316683511661097"/>
    <n v="42.656136766687297"/>
    <n v="22.548107317913502"/>
    <n v="65.832730140244706"/>
    <n v="1"/>
    <x v="0"/>
    <n v="1"/>
  </r>
  <r>
    <n v="100638"/>
    <x v="6"/>
    <s v="Dreketi River"/>
    <x v="46"/>
    <m/>
    <n v="6142.6232577304099"/>
    <n v="1"/>
    <n v="1307.30588235294"/>
    <n v="2989.8783382042402"/>
    <n v="704.99649944644295"/>
    <n v="6.5"/>
    <n v="1.4755793501605301"/>
    <n v="58.305474505103398"/>
    <n v="29.9039443729943"/>
    <n v="22.1644876255878"/>
    <n v="-2.0545892697899199E-3"/>
    <n v="0.101943337784716"/>
    <n v="466.17254901960803"/>
    <n v="41.0080470058221"/>
    <n v="17.892824885164099"/>
    <n v="0"/>
    <n v="9346"/>
    <n v="4522"/>
    <n v="8754"/>
    <n v="4230"/>
    <n v="2054"/>
    <n v="1918"/>
    <n v="5841"/>
    <n v="5555"/>
    <n v="2488"/>
    <n v="30.987633635306899"/>
    <n v="20.627744467940101"/>
    <n v="35.079523752375003"/>
    <n v="42.589059607275999"/>
    <n v="17.630440975669998"/>
    <n v="58.765760975427199"/>
    <n v="1"/>
    <x v="0"/>
    <n v="1"/>
  </r>
  <r>
    <n v="100639"/>
    <x v="6"/>
    <s v="Dreketi River"/>
    <x v="46"/>
    <m/>
    <n v="6618.0951626448996"/>
    <n v="1"/>
    <n v="636.58823529411802"/>
    <n v="215.540620121111"/>
    <n v="6178.7000932843803"/>
    <n v="6.5"/>
    <n v="2.0729756298566899"/>
    <n v="9.5984997905219096"/>
    <n v="92.214462651679796"/>
    <n v="1.96227127326447"/>
    <n v="-2.6242688831137098E-4"/>
    <n v="4.6074551243536301E-2"/>
    <n v="148.160784313725"/>
    <n v="43.630178813246701"/>
    <n v="13.771267938570499"/>
    <n v="9.26412260609019"/>
    <n v="9346"/>
    <n v="4522"/>
    <n v="8754"/>
    <n v="4230"/>
    <n v="2054"/>
    <n v="1918"/>
    <n v="5841"/>
    <n v="5555"/>
    <n v="2488"/>
    <n v="29.132119545884301"/>
    <n v="20.730354498374101"/>
    <n v="32.000558831721001"/>
    <n v="51.542195531045301"/>
    <n v="16.204831151813998"/>
    <n v="59.844023823535501"/>
    <n v="1"/>
    <x v="0"/>
    <n v="1"/>
  </r>
  <r>
    <n v="100640"/>
    <x v="6"/>
    <s v="Dreketi River"/>
    <x v="46"/>
    <m/>
    <n v="2496.5073265716001"/>
    <n v="1"/>
    <n v="1329.9568627450999"/>
    <n v="1083.6067533386799"/>
    <n v="0"/>
    <n v="6.5"/>
    <n v="1.03063715796973"/>
    <n v="75.700642323359702"/>
    <n v="20.5640174363634"/>
    <n v="24.484368348637901"/>
    <n v="-0.33397840810350798"/>
    <n v="0.25517623380250498"/>
    <n v="950.83529411764698"/>
    <n v="49.597034019139699"/>
    <n v="4.3143202662299602"/>
    <n v="0"/>
    <n v="9346"/>
    <n v="4522"/>
    <n v="8754"/>
    <n v="4230"/>
    <n v="2054"/>
    <n v="1918"/>
    <n v="5841"/>
    <n v="5555"/>
    <n v="2488"/>
    <n v="33.6272111023059"/>
    <n v="20.758332819050299"/>
    <n v="32.818962870959801"/>
    <n v="35.920742344017903"/>
    <n v="8.2170940162122399"/>
    <n v="52.536937261018402"/>
    <n v="1"/>
    <x v="0"/>
    <n v="1"/>
  </r>
  <r>
    <n v="100641"/>
    <x v="6"/>
    <s v="Dreketi River"/>
    <x v="46"/>
    <m/>
    <n v="2093.9536852893498"/>
    <n v="1"/>
    <n v="91.749019607843096"/>
    <n v="57.387510910405098"/>
    <n v="1466.8428606979701"/>
    <n v="6.5"/>
    <n v="1.8226820133528701"/>
    <n v="9.13908073330885"/>
    <n v="91.370702627866507"/>
    <n v="1.63963532654122"/>
    <n v="-9.7803948533842195E-5"/>
    <n v="2.0987942904804099E-2"/>
    <n v="0"/>
    <n v="39.8551533284028"/>
    <n v="0"/>
    <n v="0"/>
    <n v="9346"/>
    <n v="4522"/>
    <n v="8754"/>
    <n v="4230"/>
    <n v="2054"/>
    <n v="1918"/>
    <n v="5841"/>
    <n v="5555"/>
    <n v="2488"/>
    <n v="28.6747146041801"/>
    <n v="21.510817505826399"/>
    <n v="30.349984708721198"/>
    <n v="47.791062747710598"/>
    <n v="4.8670187079014902"/>
    <n v="53.277439309735897"/>
    <n v="1"/>
    <x v="0"/>
    <n v="1"/>
  </r>
  <r>
    <n v="100643"/>
    <x v="6"/>
    <s v="Dreketi River"/>
    <x v="46"/>
    <m/>
    <n v="1216.2041406246501"/>
    <n v="1"/>
    <n v="3.8039215686274499"/>
    <n v="1.7027197684972399"/>
    <n v="1157.34705847748"/>
    <n v="6.5"/>
    <n v="1.8419883324734101"/>
    <n v="4.0016462321748199"/>
    <n v="96.028513432315407"/>
    <n v="0"/>
    <n v="-7.1320268367353203E-5"/>
    <n v="1.4981682519488199E-3"/>
    <n v="0"/>
    <n v="0"/>
    <n v="0"/>
    <n v="0"/>
    <n v="9346"/>
    <n v="4522"/>
    <n v="8754"/>
    <n v="4230"/>
    <n v="2054"/>
    <n v="1918"/>
    <n v="5841"/>
    <n v="5555"/>
    <n v="2488"/>
    <n v="28.078325882264799"/>
    <n v="22.7389860289117"/>
    <n v="25.312725053794701"/>
    <n v="48.080405191158199"/>
    <n v="2.7141627044009802"/>
    <n v="50.769841944212097"/>
    <n v="1"/>
    <x v="0"/>
    <n v="1"/>
  </r>
  <r>
    <n v="100650"/>
    <x v="6"/>
    <s v="Dreketi River"/>
    <x v="47"/>
    <m/>
    <n v="121.38710221878399"/>
    <n v="1"/>
    <n v="0"/>
    <n v="0"/>
    <n v="120.07266458828801"/>
    <n v="6.5"/>
    <n v="1.7886844705817999"/>
    <n v="6.6116273944074697"/>
    <n v="99.414009570114303"/>
    <n v="0"/>
    <n v="4.1242655366409897E-3"/>
    <n v="0"/>
    <n v="0"/>
    <n v="0"/>
    <n v="0"/>
    <n v="0"/>
    <n v="5071"/>
    <n v="2409"/>
    <n v="5071"/>
    <n v="2409"/>
    <n v="1000"/>
    <n v="1000"/>
    <n v="3433"/>
    <n v="3433"/>
    <n v="1535"/>
    <n v="29.769141371161901"/>
    <n v="27.768503100532801"/>
    <n v="25.186081043376301"/>
    <n v="47.281543971232097"/>
    <n v="0.290917270137801"/>
    <n v="52.1184747025763"/>
    <n v="1"/>
    <x v="0"/>
    <n v="1"/>
  </r>
  <r>
    <n v="100653"/>
    <x v="6"/>
    <s v="Dreketi River"/>
    <x v="47"/>
    <m/>
    <n v="2122.36145857464"/>
    <n v="1"/>
    <n v="312.941176470588"/>
    <n v="1328.37187661031"/>
    <n v="251.03156085445201"/>
    <n v="6.5"/>
    <n v="1.2343446550630901"/>
    <n v="84.749832916257503"/>
    <n v="15.7624650601465"/>
    <n v="19.866574190199898"/>
    <n v="-1.0118418459047699E-3"/>
    <n v="7.0628319659593902E-2"/>
    <n v="97.737254901960796"/>
    <n v="28.727110827209099"/>
    <n v="10.423640290413701"/>
    <n v="0"/>
    <n v="5071"/>
    <n v="2409"/>
    <n v="5071"/>
    <n v="2409"/>
    <n v="1000"/>
    <n v="1000"/>
    <n v="3433"/>
    <n v="3433"/>
    <n v="1535"/>
    <n v="33.804154901963201"/>
    <n v="20.6224193795716"/>
    <n v="31.629161706912999"/>
    <n v="38.973692240350303"/>
    <n v="7.2617819203326501"/>
    <n v="52.916484059652298"/>
    <n v="1"/>
    <x v="0"/>
    <n v="1"/>
  </r>
  <r>
    <n v="100654"/>
    <x v="6"/>
    <s v="Dreketi River"/>
    <x v="47"/>
    <m/>
    <n v="270.341505939066"/>
    <n v="1"/>
    <n v="0"/>
    <n v="8.5742352294921997E-2"/>
    <n v="269.31404533868601"/>
    <n v="6.5"/>
    <n v="1.77452146689563"/>
    <n v="0.90140608322057703"/>
    <n v="99.365132059226397"/>
    <n v="0"/>
    <n v="0"/>
    <n v="0"/>
    <n v="0"/>
    <n v="0"/>
    <n v="0"/>
    <n v="0"/>
    <n v="5071"/>
    <n v="2409"/>
    <n v="5071"/>
    <n v="2409"/>
    <n v="1000"/>
    <n v="1000"/>
    <n v="3433"/>
    <n v="3433"/>
    <n v="1535"/>
    <n v="28.144908754249801"/>
    <n v="21.308818272876799"/>
    <n v="25.186081043376301"/>
    <n v="47.069284033564699"/>
    <n v="0.60387212155094405"/>
    <n v="48.925185690247403"/>
    <n v="1"/>
    <x v="0"/>
    <n v="1"/>
  </r>
  <r>
    <n v="100656"/>
    <x v="6"/>
    <s v="Dreketi River"/>
    <x v="47"/>
    <m/>
    <n v="13487.9606351652"/>
    <n v="1"/>
    <n v="1724.6352941176499"/>
    <n v="2287.2724874882701"/>
    <n v="2317.7198696048499"/>
    <n v="6.5"/>
    <n v="1.54053240147543"/>
    <n v="32.482651494766898"/>
    <n v="54.635940892411398"/>
    <n v="7.25527665380553"/>
    <n v="3.25839935149951E-3"/>
    <n v="6.1247235829602099E-2"/>
    <n v="604.75686274509803"/>
    <n v="34.327028400018598"/>
    <n v="43.059533516220398"/>
    <n v="0"/>
    <n v="5071"/>
    <n v="2409"/>
    <n v="5071"/>
    <n v="2409"/>
    <n v="1000"/>
    <n v="1000"/>
    <n v="3433"/>
    <n v="3433"/>
    <n v="1535"/>
    <n v="26.489319193899899"/>
    <n v="21.072086115179498"/>
    <n v="40.580297271413599"/>
    <n v="43.562506407751101"/>
    <n v="33.606460141154201"/>
    <n v="66.124267651759297"/>
    <n v="1"/>
    <x v="0"/>
    <n v="1"/>
  </r>
  <r>
    <n v="100659"/>
    <x v="6"/>
    <s v="Dreketi River"/>
    <x v="47"/>
    <m/>
    <n v="8488.4504785761892"/>
    <n v="1"/>
    <n v="870.04705882352903"/>
    <n v="1061.6675354235099"/>
    <n v="6932.8926437689697"/>
    <n v="6.5"/>
    <n v="1.6904825615850201"/>
    <n v="21.692826260512"/>
    <n v="75.926527580803693"/>
    <n v="2.1480174199928501"/>
    <n v="-5.4890852531092505E-4"/>
    <n v="4.9096421334883497E-2"/>
    <n v="95"/>
    <n v="12.1824776376677"/>
    <n v="26.746012344602601"/>
    <n v="0"/>
    <n v="5071"/>
    <n v="2409"/>
    <n v="5071"/>
    <n v="2409"/>
    <n v="1000"/>
    <n v="1000"/>
    <n v="3433"/>
    <n v="3433"/>
    <n v="1535"/>
    <n v="28.0039676132788"/>
    <n v="21.131177073763201"/>
    <n v="33.630967420648901"/>
    <n v="45.809798884923701"/>
    <n v="20.8202516069293"/>
    <n v="59.758465039817601"/>
    <n v="1"/>
    <x v="0"/>
    <n v="1"/>
  </r>
  <r>
    <n v="100519"/>
    <x v="6"/>
    <s v="Nasavu River"/>
    <x v="44"/>
    <m/>
    <n v="12923.1128947139"/>
    <n v="1"/>
    <n v="431.26274509803898"/>
    <n v="150.51565990693899"/>
    <n v="0"/>
    <n v="6.4"/>
    <n v="2.30301192908001"/>
    <n v="4.38260169504355"/>
    <n v="46.111988922638901"/>
    <n v="0.57916955368919498"/>
    <n v="0"/>
    <n v="1.5984914515949099E-2"/>
    <n v="52"/>
    <n v="20.863959164876501"/>
    <n v="37.112027883737603"/>
    <n v="19.956858903434899"/>
    <n v="2092"/>
    <n v="1025"/>
    <n v="2092"/>
    <n v="1025"/>
    <n v="439"/>
    <n v="439"/>
    <n v="2057"/>
    <n v="2057"/>
    <n v="563"/>
    <n v="14.3008634611109"/>
    <n v="22.004654558921899"/>
    <n v="32.298227962638599"/>
    <n v="53.491040379162698"/>
    <n v="53.484222854135901"/>
    <n v="70.231603686387999"/>
    <n v="1"/>
    <x v="0"/>
    <n v="1"/>
  </r>
  <r>
    <n v="100521"/>
    <x v="6"/>
    <s v="Vunivia River"/>
    <x v="44"/>
    <m/>
    <n v="5692.2878241668404"/>
    <n v="1"/>
    <n v="320.92156862745099"/>
    <n v="168.743898797344"/>
    <n v="0"/>
    <n v="6.4"/>
    <n v="2.45576249424332"/>
    <n v="4.7417123494587603"/>
    <n v="40.386245700833797"/>
    <n v="3.0175498252905002"/>
    <n v="0"/>
    <n v="2.70052105798161E-2"/>
    <n v="30"/>
    <n v="24.592508449904098"/>
    <n v="46.087175001101002"/>
    <n v="15.3648131835842"/>
    <n v="2092"/>
    <n v="1025"/>
    <n v="2092"/>
    <n v="1025"/>
    <n v="439"/>
    <n v="439"/>
    <n v="2057"/>
    <n v="2057"/>
    <n v="563"/>
    <n v="13.4767819783275"/>
    <n v="22.1845669396935"/>
    <n v="36.194519063673702"/>
    <n v="55.7803023294301"/>
    <n v="26.970969142920399"/>
    <n v="61.842855781618098"/>
    <n v="1"/>
    <x v="0"/>
    <n v="1"/>
  </r>
  <r>
    <n v="100556"/>
    <x v="6"/>
    <s v="Labasa River"/>
    <x v="45"/>
    <m/>
    <n v="4786.1254648914601"/>
    <n v="1"/>
    <n v="15067.168627450999"/>
    <n v="2376.5976696996299"/>
    <n v="0"/>
    <n v="5.9"/>
    <n v="1.23253971629583"/>
    <n v="65.786425260307794"/>
    <n v="10.617396862119101"/>
    <n v="32.874274537039597"/>
    <n v="0"/>
    <n v="1.5079366024753"/>
    <n v="8257.4823529411806"/>
    <n v="51.892455551332098"/>
    <n v="133.87614751330099"/>
    <n v="0"/>
    <n v="49369"/>
    <n v="24792"/>
    <n v="22768"/>
    <n v="11272"/>
    <n v="11433"/>
    <n v="5286"/>
    <n v="19328"/>
    <n v="8205"/>
    <n v="6904"/>
    <n v="30.6809807025497"/>
    <n v="21.179880972209698"/>
    <n v="66.122507727495005"/>
    <n v="29.9544840539196"/>
    <n v="22.502740288635799"/>
    <n v="68.176237497923907"/>
    <n v="1"/>
    <x v="0"/>
    <n v="1"/>
  </r>
  <r>
    <n v="100566"/>
    <x v="6"/>
    <s v="Qawa River"/>
    <x v="45"/>
    <m/>
    <n v="10116.5994683673"/>
    <n v="1"/>
    <n v="13904.2156862745"/>
    <n v="2300.5552998480098"/>
    <n v="0"/>
    <n v="5.9"/>
    <n v="1.4420909472734"/>
    <n v="43.647516578321003"/>
    <n v="31.547211696129001"/>
    <n v="13.8494168920351"/>
    <n v="0"/>
    <n v="0.65833577127871601"/>
    <n v="4597.6235294117696"/>
    <n v="51.864366172636799"/>
    <n v="182.59735586138501"/>
    <n v="0"/>
    <n v="49369"/>
    <n v="24792"/>
    <n v="22768"/>
    <n v="11272"/>
    <n v="11433"/>
    <n v="5286"/>
    <n v="19328"/>
    <n v="8205"/>
    <n v="6904"/>
    <n v="24.986654167611601"/>
    <n v="21.109356953075501"/>
    <n v="78.180595043462404"/>
    <n v="33.095013577956003"/>
    <n v="52.8465464748638"/>
    <n v="84.087266486787698"/>
    <n v="1"/>
    <x v="0"/>
    <n v="1"/>
  </r>
  <r>
    <n v="100576"/>
    <x v="6"/>
    <s v="Bucaisau River"/>
    <x v="45"/>
    <m/>
    <n v="8183.6534017289196"/>
    <n v="1"/>
    <n v="2427.3411764705902"/>
    <n v="2714.4086239143198"/>
    <n v="0"/>
    <n v="5.9"/>
    <n v="1.5575690931682999"/>
    <n v="66.725109455084095"/>
    <n v="27.103238809396899"/>
    <n v="17.110353043704102"/>
    <n v="0"/>
    <n v="0.14207547246365301"/>
    <n v="1054.0470588235301"/>
    <n v="46.353198721326201"/>
    <n v="115.57071998607501"/>
    <n v="0"/>
    <n v="49369"/>
    <n v="24792"/>
    <n v="22768"/>
    <n v="11272"/>
    <n v="11433"/>
    <n v="5286"/>
    <n v="19328"/>
    <n v="8205"/>
    <n v="6904"/>
    <n v="31.148315277238101"/>
    <n v="21.231097607399199"/>
    <n v="60.441102887657898"/>
    <n v="34.825676408577799"/>
    <n v="28.847742322173499"/>
    <n v="70.597573801218601"/>
    <n v="1"/>
    <x v="0"/>
    <n v="1"/>
  </r>
  <r>
    <n v="100594"/>
    <x v="6"/>
    <s v="Nasavu River"/>
    <x v="45"/>
    <m/>
    <n v="140.79002990523401"/>
    <n v="1"/>
    <n v="0"/>
    <n v="0"/>
    <n v="0"/>
    <n v="5.9"/>
    <n v="2.26552053095276"/>
    <n v="1.75008307370412"/>
    <n v="82.129186720073903"/>
    <n v="0"/>
    <n v="0"/>
    <n v="0"/>
    <n v="0"/>
    <n v="0"/>
    <n v="0"/>
    <n v="0"/>
    <n v="49369"/>
    <n v="24792"/>
    <n v="22768"/>
    <n v="11272"/>
    <n v="11433"/>
    <n v="5286"/>
    <n v="19328"/>
    <n v="8205"/>
    <n v="6904"/>
    <n v="23.533132501581299"/>
    <n v="22.221943470834201"/>
    <n v="25.186081043376301"/>
    <n v="45.435694691811499"/>
    <n v="0.58643734661473401"/>
    <n v="46.785315621687197"/>
    <n v="1"/>
    <x v="0"/>
    <n v="1"/>
  </r>
  <r>
    <n v="100600"/>
    <x v="6"/>
    <s v="Wailevu"/>
    <x v="45"/>
    <m/>
    <n v="11033.8903881767"/>
    <n v="1"/>
    <n v="7723.2313725490203"/>
    <n v="5182.62708351929"/>
    <n v="466.05110215014901"/>
    <n v="5.9"/>
    <n v="1.60039469563684"/>
    <n v="73.724060145629906"/>
    <n v="20.535371303349301"/>
    <n v="20.912803750509401"/>
    <n v="-1.47331997381178E-3"/>
    <n v="0.33527864581789502"/>
    <n v="2801.3725490196098"/>
    <n v="38.831521470974003"/>
    <n v="231.67117188635399"/>
    <n v="0"/>
    <n v="49369"/>
    <n v="24792"/>
    <n v="22768"/>
    <n v="11272"/>
    <n v="11433"/>
    <n v="5286"/>
    <n v="19328"/>
    <n v="8205"/>
    <n v="6904"/>
    <n v="32.338490893063799"/>
    <n v="21.2512770611775"/>
    <n v="88.850136756851199"/>
    <n v="35.467500693310797"/>
    <n v="100"/>
    <n v="111.162962161761"/>
    <n v="1"/>
    <x v="0"/>
    <n v="1"/>
  </r>
  <r>
    <n v="100601"/>
    <x v="6"/>
    <s v="Wainikoro River"/>
    <x v="45"/>
    <m/>
    <n v="10077.4374102852"/>
    <n v="1"/>
    <n v="1893.07058823529"/>
    <n v="2799.2142187354898"/>
    <n v="0"/>
    <n v="5.9"/>
    <n v="2.0111057191396302"/>
    <n v="55.639454491010099"/>
    <n v="22.833587582820201"/>
    <n v="16.4902125748856"/>
    <n v="0"/>
    <n v="8.9981289374144999E-2"/>
    <n v="883.67450980392198"/>
    <n v="48.0095294174697"/>
    <n v="153.118483254365"/>
    <n v="0"/>
    <n v="49369"/>
    <n v="24792"/>
    <n v="22768"/>
    <n v="11272"/>
    <n v="11433"/>
    <n v="5286"/>
    <n v="19328"/>
    <n v="8205"/>
    <n v="6904"/>
    <n v="26.652435673491102"/>
    <n v="21.535983063599101"/>
    <n v="70.123183177593603"/>
    <n v="41.622797844945197"/>
    <n v="52.585224526695299"/>
    <n v="85.007849714529698"/>
    <n v="1"/>
    <x v="0"/>
    <n v="1"/>
  </r>
  <r>
    <n v="100611"/>
    <x v="6"/>
    <s v="Bucalevu"/>
    <x v="45"/>
    <m/>
    <n v="981.88069647527198"/>
    <n v="1"/>
    <n v="518.25098039215698"/>
    <n v="595.28235138853904"/>
    <n v="0"/>
    <n v="5.9"/>
    <n v="1.2504219681483499"/>
    <n v="166.351610733678"/>
    <n v="0"/>
    <n v="12.499179010241701"/>
    <n v="0"/>
    <n v="0.25282319990501501"/>
    <n v="106.243137254902"/>
    <n v="19.8135145746737"/>
    <n v="26.503683117152299"/>
    <n v="0"/>
    <n v="49369"/>
    <n v="24792"/>
    <n v="22768"/>
    <n v="11272"/>
    <n v="11433"/>
    <n v="5286"/>
    <n v="19328"/>
    <n v="8205"/>
    <n v="6904"/>
    <n v="50.260430246813101"/>
    <n v="21.199857620789601"/>
    <n v="34.596855118096002"/>
    <n v="30.222484101626598"/>
    <n v="11.604089655925099"/>
    <n v="59.153486697300103"/>
    <n v="1"/>
    <x v="0"/>
    <n v="1"/>
  </r>
  <r>
    <n v="100612"/>
    <x v="6"/>
    <s v="Qaloyago River"/>
    <x v="45"/>
    <m/>
    <n v="4114.7732656659"/>
    <n v="1"/>
    <n v="2538.91764705882"/>
    <n v="1928.23017175724"/>
    <n v="0"/>
    <n v="5.9"/>
    <n v="1.2633978609427501"/>
    <n v="97.859088673620505"/>
    <n v="3.2806626302942399"/>
    <n v="22.989283942486399"/>
    <n v="0"/>
    <n v="0.295554936912025"/>
    <n v="1179.9882352941199"/>
    <n v="43.219592622572797"/>
    <n v="124.820012441937"/>
    <n v="0"/>
    <n v="49369"/>
    <n v="24792"/>
    <n v="22768"/>
    <n v="11272"/>
    <n v="11433"/>
    <n v="5286"/>
    <n v="19328"/>
    <n v="8205"/>
    <n v="6904"/>
    <n v="34.860396359133098"/>
    <n v="21.1722011422018"/>
    <n v="62.4237844538875"/>
    <n v="30.416952892057701"/>
    <n v="39.6990151690419"/>
    <n v="75.428940006528805"/>
    <n v="1"/>
    <x v="0"/>
    <n v="1"/>
  </r>
  <r>
    <n v="100613"/>
    <x v="6"/>
    <s v="Tabia River"/>
    <x v="45"/>
    <m/>
    <n v="278.50728557428801"/>
    <n v="1"/>
    <n v="273.52156862745102"/>
    <n v="195.85374679096401"/>
    <n v="0"/>
    <n v="5.9"/>
    <n v="1.4722699929971901"/>
    <n v="137.50376191216"/>
    <n v="0"/>
    <n v="32.879696974433401"/>
    <n v="0"/>
    <n v="0.47042514921069101"/>
    <n v="71.137254901960802"/>
    <n v="42.504182944158501"/>
    <n v="11.172766062864399"/>
    <n v="0"/>
    <n v="49369"/>
    <n v="24792"/>
    <n v="22768"/>
    <n v="11272"/>
    <n v="11433"/>
    <n v="5286"/>
    <n v="19328"/>
    <n v="8205"/>
    <n v="6904"/>
    <n v="47.877517210884299"/>
    <n v="21.096300573248602"/>
    <n v="33.652275996512302"/>
    <n v="33.547304808413799"/>
    <n v="1.1707255950014801"/>
    <n v="54.9376496736242"/>
    <n v="1"/>
    <x v="0"/>
    <n v="1"/>
  </r>
  <r>
    <n v="100621"/>
    <x v="6"/>
    <s v="Tabia River"/>
    <x v="45"/>
    <m/>
    <n v="284.581565770145"/>
    <n v="1"/>
    <n v="60"/>
    <n v="11.1873505475213"/>
    <n v="0"/>
    <n v="5.9"/>
    <n v="2.0749656580945199"/>
    <n v="19.9446342997893"/>
    <n v="26.929105670050099"/>
    <n v="0"/>
    <n v="-0.71047989546746404"/>
    <n v="0.10099037835505199"/>
    <n v="0"/>
    <n v="0"/>
    <n v="1.5304066006320101"/>
    <n v="0"/>
    <n v="49369"/>
    <n v="24792"/>
    <n v="22768"/>
    <n v="11272"/>
    <n v="11433"/>
    <n v="5286"/>
    <n v="19328"/>
    <n v="8205"/>
    <n v="6904"/>
    <n v="12.519036512614599"/>
    <n v="21.600757217424"/>
    <n v="25.724325603980802"/>
    <n v="42.579862247551901"/>
    <n v="1.01866383081107"/>
    <n v="41.377058164952899"/>
    <n v="1"/>
    <x v="0"/>
    <n v="1"/>
  </r>
  <r>
    <n v="100623"/>
    <x v="6"/>
    <s v="Macuata-i-Wai"/>
    <x v="46"/>
    <m/>
    <n v="306.53492184312802"/>
    <n v="0"/>
    <n v="11.7764705882353"/>
    <n v="66.531609332227504"/>
    <n v="0"/>
    <n v="6.5"/>
    <n v="4.2063133517987401"/>
    <n v="0.27594092858373498"/>
    <n v="15.2532010338369"/>
    <n v="1.8430078479977201"/>
    <n v="0"/>
    <n v="1.8402240690382099E-2"/>
    <n v="8.7764705882352896"/>
    <n v="8.7453732831566295"/>
    <n v="6.0164247228914203"/>
    <n v="0"/>
    <n v="9346"/>
    <n v="4522"/>
    <n v="8754"/>
    <n v="4230"/>
    <n v="2054"/>
    <n v="1918"/>
    <n v="5841"/>
    <n v="5555"/>
    <n v="2488"/>
    <n v="4.8164098577162902"/>
    <n v="15.15255853823"/>
    <n v="28.0346702945007"/>
    <n v="83.514377556627693"/>
    <n v="10.1333590495518"/>
    <n v="56.660550118650598"/>
    <n v="0"/>
    <x v="0"/>
    <n v="1"/>
  </r>
  <r>
    <n v="100624"/>
    <x v="6"/>
    <s v="Wainunu River"/>
    <x v="46"/>
    <m/>
    <n v="3093.5850331225502"/>
    <n v="1"/>
    <n v="14.7725490196078"/>
    <n v="1.62538359655044"/>
    <n v="3074.45095275841"/>
    <n v="6.5"/>
    <n v="2.3412275725342901"/>
    <n v="1.37557978507418"/>
    <n v="91.603606146036498"/>
    <n v="0"/>
    <n v="2.6309458002232201E-4"/>
    <n v="2.2873303641664702E-3"/>
    <n v="0"/>
    <n v="0"/>
    <n v="0"/>
    <n v="90.009071428644205"/>
    <n v="9346"/>
    <n v="4522"/>
    <n v="8754"/>
    <n v="4230"/>
    <n v="2054"/>
    <n v="1918"/>
    <n v="5841"/>
    <n v="5555"/>
    <n v="2488"/>
    <n v="26.0942925589159"/>
    <n v="22.561529116409201"/>
    <n v="2.5828118477330002"/>
    <n v="55.5624684825762"/>
    <n v="6.0465841706321699"/>
    <n v="45.1390744705066"/>
    <n v="1"/>
    <x v="0"/>
    <n v="1"/>
  </r>
  <r>
    <n v="100626"/>
    <x v="6"/>
    <s v="Kia"/>
    <x v="46"/>
    <m/>
    <n v="156.18154293984"/>
    <n v="0"/>
    <n v="163.6"/>
    <n v="35.881660748482503"/>
    <n v="0"/>
    <n v="6.5"/>
    <n v="4.2063133517987401"/>
    <n v="0.27594092858373498"/>
    <n v="27.807864957352098"/>
    <n v="0"/>
    <n v="0"/>
    <n v="0.501751990183536"/>
    <n v="79.905882352941205"/>
    <n v="7.7246438356635903"/>
    <n v="35.770114165233302"/>
    <n v="0"/>
    <n v="9346"/>
    <n v="4522"/>
    <n v="8754"/>
    <n v="4230"/>
    <n v="2054"/>
    <n v="1918"/>
    <n v="5841"/>
    <n v="5555"/>
    <n v="2488"/>
    <n v="7.8309306469505398"/>
    <n v="15.15255853823"/>
    <n v="35.5091584595623"/>
    <n v="83.514377556627693"/>
    <n v="3.6469274705421602"/>
    <n v="58.261581068765103"/>
    <n v="0"/>
    <x v="0"/>
    <n v="1"/>
  </r>
  <r>
    <n v="100628"/>
    <x v="6"/>
    <s v="Dreketi River"/>
    <x v="46"/>
    <m/>
    <n v="14701.2471411898"/>
    <n v="1"/>
    <n v="2882.3176470588201"/>
    <n v="2446.89626493898"/>
    <n v="11228.471542520399"/>
    <n v="6.5"/>
    <n v="2.1329966737748398"/>
    <n v="24.936748267945902"/>
    <n v="70.512184918587295"/>
    <n v="10.6433445210979"/>
    <n v="6.2154523979910997E-4"/>
    <n v="9.3912451078584994E-2"/>
    <n v="1482.6431372549"/>
    <n v="54.104307439971798"/>
    <n v="131.435803638962"/>
    <n v="7.4597344842573197"/>
    <n v="9346"/>
    <n v="4522"/>
    <n v="8754"/>
    <n v="4230"/>
    <n v="2054"/>
    <n v="1918"/>
    <n v="5841"/>
    <n v="5555"/>
    <n v="2488"/>
    <n v="29.7849384463162"/>
    <n v="20.2518042022846"/>
    <n v="63.5403740014874"/>
    <n v="52.441726684401402"/>
    <n v="36.502754736588997"/>
    <n v="81.008639228431406"/>
    <n v="1"/>
    <x v="0"/>
    <n v="1"/>
  </r>
  <r>
    <n v="100629"/>
    <x v="6"/>
    <s v="Yanawai River"/>
    <x v="46"/>
    <m/>
    <n v="1916.1453676041899"/>
    <n v="0"/>
    <n v="9.9686274509803905"/>
    <n v="0.450105777659697"/>
    <n v="1906.1938148961699"/>
    <n v="6.5"/>
    <n v="2.1970652996203102"/>
    <n v="1.3320386901766901"/>
    <n v="79.620195481802497"/>
    <n v="0"/>
    <n v="4.4143514755391099E-4"/>
    <n v="2.4919677962585299E-3"/>
    <n v="0"/>
    <n v="0"/>
    <n v="0"/>
    <n v="90.5517921208438"/>
    <n v="9346"/>
    <n v="4522"/>
    <n v="8754"/>
    <n v="4230"/>
    <n v="2054"/>
    <n v="1918"/>
    <n v="5841"/>
    <n v="5555"/>
    <n v="2488"/>
    <n v="22.709766112269101"/>
    <n v="22.8150483001961"/>
    <n v="2.4458095349823701"/>
    <n v="53.401918662723197"/>
    <n v="2.8131959800680502"/>
    <n v="41.674295436095598"/>
    <n v="0"/>
    <x v="0"/>
    <n v="1"/>
  </r>
  <r>
    <n v="100630"/>
    <x v="6"/>
    <s v="Sasa"/>
    <x v="46"/>
    <m/>
    <n v="335.10277425485498"/>
    <n v="1"/>
    <n v="234.28235294117599"/>
    <n v="35.857225290886298"/>
    <n v="0"/>
    <n v="6.5"/>
    <n v="1.8097278948117801"/>
    <n v="66.776783017320398"/>
    <n v="58.593823228703897"/>
    <n v="10.1536419591034"/>
    <n v="0"/>
    <n v="0.33488605789182802"/>
    <n v="218.941176470588"/>
    <n v="49.017348127927903"/>
    <n v="1.0177325884441299"/>
    <n v="0"/>
    <n v="9346"/>
    <n v="4522"/>
    <n v="8754"/>
    <n v="4230"/>
    <n v="2054"/>
    <n v="1918"/>
    <n v="5841"/>
    <n v="5555"/>
    <n v="2488"/>
    <n v="38.067286696132001"/>
    <n v="20.831029667460001"/>
    <n v="31.9611315314168"/>
    <n v="47.5969202864786"/>
    <n v="1.74483313696127"/>
    <n v="56.0804805273795"/>
    <n v="1"/>
    <x v="0"/>
    <n v="1"/>
  </r>
  <r>
    <n v="100631"/>
    <x v="6"/>
    <s v="Draunivuga"/>
    <x v="46"/>
    <m/>
    <n v="2784.8358664734501"/>
    <n v="1"/>
    <n v="193.619607843137"/>
    <n v="784.43889291941605"/>
    <n v="1848.05286559414"/>
    <n v="6.5"/>
    <n v="2.27512101013882"/>
    <n v="33.036130913812997"/>
    <n v="17.841407345220698"/>
    <n v="13.073499022374101"/>
    <n v="-1.31376703235659E-3"/>
    <n v="3.3303144818480103E-2"/>
    <n v="93.639215686274497"/>
    <n v="35.9532160107061"/>
    <n v="74.343371880289396"/>
    <n v="20.027715243772601"/>
    <n v="9346"/>
    <n v="4522"/>
    <n v="8754"/>
    <n v="4230"/>
    <n v="2054"/>
    <n v="1918"/>
    <n v="5841"/>
    <n v="5555"/>
    <n v="2488"/>
    <n v="17.923733552276101"/>
    <n v="20.023106659481702"/>
    <n v="43.6378853256833"/>
    <n v="54.5717340928664"/>
    <n v="15.1379640813433"/>
    <n v="60.517769484660299"/>
    <n v="1"/>
    <x v="0"/>
    <n v="1"/>
  </r>
  <r>
    <n v="100633"/>
    <x v="6"/>
    <s v="Sarowaqa River"/>
    <x v="46"/>
    <m/>
    <n v="315.731471134885"/>
    <n v="1"/>
    <n v="0"/>
    <n v="0"/>
    <n v="314.37634300577702"/>
    <n v="6.5"/>
    <n v="2.3901079707466102"/>
    <n v="1.29801198977941"/>
    <n v="97.701417143456695"/>
    <n v="0"/>
    <n v="2.4001213692469098E-3"/>
    <n v="0"/>
    <n v="0"/>
    <n v="0"/>
    <n v="0"/>
    <n v="8.6978224211153101"/>
    <n v="9346"/>
    <n v="4522"/>
    <n v="8754"/>
    <n v="4230"/>
    <n v="2054"/>
    <n v="1918"/>
    <n v="5841"/>
    <n v="5555"/>
    <n v="2488"/>
    <n v="27.790339789710298"/>
    <n v="21.170294312239399"/>
    <n v="22.989608188487001"/>
    <n v="56.295035564221799"/>
    <n v="1.1950613308570801"/>
    <n v="51.776135674206202"/>
    <n v="1"/>
    <x v="0"/>
    <n v="1"/>
  </r>
  <r>
    <n v="100634"/>
    <x v="6"/>
    <s v="Nabouono"/>
    <x v="46"/>
    <m/>
    <n v="2012.20848875929"/>
    <n v="1"/>
    <n v="211.564705882353"/>
    <n v="295.27067166532299"/>
    <n v="0"/>
    <n v="6.5"/>
    <n v="1.81836635413239"/>
    <n v="35.414290829091797"/>
    <n v="48.821108864965602"/>
    <n v="6.4725091333544604"/>
    <n v="0"/>
    <n v="5.0362323130905703E-2"/>
    <n v="115.564705882353"/>
    <n v="25.9328883036533"/>
    <n v="0.59182227949852995"/>
    <n v="0"/>
    <n v="9346"/>
    <n v="4522"/>
    <n v="8754"/>
    <n v="4230"/>
    <n v="2054"/>
    <n v="1918"/>
    <n v="5841"/>
    <n v="5555"/>
    <n v="2488"/>
    <n v="25.454877765239999"/>
    <n v="21.4186877092042"/>
    <n v="28.8179232613526"/>
    <n v="47.726384267253302"/>
    <n v="12.449063154467799"/>
    <n v="54.3467744630072"/>
    <n v="1"/>
    <x v="0"/>
    <n v="1"/>
  </r>
  <r>
    <n v="100635"/>
    <x v="6"/>
    <s v="Dreketi River"/>
    <x v="46"/>
    <m/>
    <n v="11578.9224693544"/>
    <n v="1"/>
    <n v="763.55686274509799"/>
    <n v="2861.84732383649"/>
    <n v="2393.2877974681001"/>
    <n v="6.5"/>
    <n v="1.6965794456547301"/>
    <n v="38.967973223392796"/>
    <n v="58.1042356752233"/>
    <n v="11.7802793411692"/>
    <n v="3.8889515389957498E-3"/>
    <n v="3.1587027050479402E-2"/>
    <n v="308.62745098039198"/>
    <n v="41.703380910023398"/>
    <n v="18.011991667567202"/>
    <n v="0"/>
    <n v="9346"/>
    <n v="4522"/>
    <n v="8754"/>
    <n v="4230"/>
    <n v="2054"/>
    <n v="1918"/>
    <n v="5841"/>
    <n v="5555"/>
    <n v="2488"/>
    <n v="30.564487468952802"/>
    <n v="20.520546787419299"/>
    <n v="35.185657838518502"/>
    <n v="45.901172456609501"/>
    <n v="31.220236839772699"/>
    <n v="65.356840556509098"/>
    <n v="1"/>
    <x v="0"/>
    <n v="1"/>
  </r>
  <r>
    <n v="100636"/>
    <x v="6"/>
    <s v="Dreketi River"/>
    <x v="46"/>
    <m/>
    <n v="121.65471642962601"/>
    <n v="1"/>
    <n v="0"/>
    <n v="5.7217024739582997E-2"/>
    <n v="0"/>
    <n v="6.5"/>
    <n v="1.5416215667511199"/>
    <n v="4.36464538571252"/>
    <n v="101.437492716554"/>
    <n v="0"/>
    <n v="0"/>
    <n v="0"/>
    <n v="0"/>
    <n v="0"/>
    <n v="0"/>
    <n v="0"/>
    <n v="9346"/>
    <n v="4522"/>
    <n v="8754"/>
    <n v="4230"/>
    <n v="2054"/>
    <n v="1918"/>
    <n v="5841"/>
    <n v="5555"/>
    <n v="2488"/>
    <n v="29.7027613441869"/>
    <n v="22.1883453127761"/>
    <n v="25.186081043376301"/>
    <n v="43.578829650945103"/>
    <n v="0.27927886972347599"/>
    <n v="48.374118488403198"/>
    <n v="1"/>
    <x v="0"/>
    <n v="1"/>
  </r>
  <r>
    <n v="100637"/>
    <x v="6"/>
    <s v="Dreketi River"/>
    <x v="46"/>
    <m/>
    <n v="247.870540657531"/>
    <n v="1"/>
    <n v="86.647058823529406"/>
    <n v="31.4033252862429"/>
    <n v="0"/>
    <n v="6.5"/>
    <n v="1.6593876388026401"/>
    <n v="37.720528219137698"/>
    <n v="53.109999861139201"/>
    <n v="4.6794787484082399"/>
    <n v="0"/>
    <n v="0.16744200850319799"/>
    <n v="36"/>
    <n v="29.1477734542608"/>
    <n v="1.16349289932251"/>
    <n v="0"/>
    <n v="9346"/>
    <n v="4522"/>
    <n v="8754"/>
    <n v="4230"/>
    <n v="2054"/>
    <n v="1918"/>
    <n v="5841"/>
    <n v="5555"/>
    <n v="2488"/>
    <n v="26.806305047326099"/>
    <n v="20.704075286458799"/>
    <n v="29.381273517275901"/>
    <n v="45.343781469563602"/>
    <n v="0.63743522505486605"/>
    <n v="49.149148218271698"/>
    <n v="1"/>
    <x v="0"/>
    <n v="1"/>
  </r>
  <r>
    <n v="100644"/>
    <x v="6"/>
    <s v="Raviravi"/>
    <x v="46"/>
    <m/>
    <n v="4549.0229948968599"/>
    <n v="0"/>
    <n v="675.41176470588198"/>
    <n v="707.15039811710199"/>
    <n v="599.11801981260601"/>
    <n v="6.5"/>
    <n v="2.2854041518080201"/>
    <n v="44.567869860768702"/>
    <n v="73.892202834612505"/>
    <n v="5.2682052511898299"/>
    <n v="7.5817659983630596E-3"/>
    <n v="7.1119059116000999E-2"/>
    <n v="470.41176470588198"/>
    <n v="13.985940169689099"/>
    <n v="23.437989421126499"/>
    <n v="1.0334049039839699"/>
    <n v="9346"/>
    <n v="4522"/>
    <n v="8754"/>
    <n v="4230"/>
    <n v="2054"/>
    <n v="1918"/>
    <n v="5841"/>
    <n v="5555"/>
    <n v="2488"/>
    <n v="34.754014579315097"/>
    <n v="20.176226763012799"/>
    <n v="32.842052419678801"/>
    <n v="54.725846812039102"/>
    <n v="18.252425084963601"/>
    <n v="64.300226263603804"/>
    <n v="0"/>
    <x v="0"/>
    <n v="1"/>
  </r>
  <r>
    <n v="100645"/>
    <x v="6"/>
    <s v="Sasa"/>
    <x v="47"/>
    <m/>
    <n v="1549.86548591518"/>
    <n v="1"/>
    <n v="513.572549019608"/>
    <n v="517.37000828029795"/>
    <n v="0"/>
    <n v="6.5"/>
    <n v="2.0181830525079798"/>
    <n v="167.316267332564"/>
    <n v="42.064830579337197"/>
    <n v="7.6943045918294803"/>
    <n v="0"/>
    <n v="0.15872425911538399"/>
    <n v="349.941176470588"/>
    <n v="18.121929639351698"/>
    <n v="23.133029488486599"/>
    <n v="0"/>
    <n v="5071"/>
    <n v="2409"/>
    <n v="5071"/>
    <n v="2409"/>
    <n v="1000"/>
    <n v="1000"/>
    <n v="3433"/>
    <n v="3433"/>
    <n v="1535"/>
    <n v="61.0177668353397"/>
    <n v="21.0717600559183"/>
    <n v="33.56845814954"/>
    <n v="50.721023037527097"/>
    <n v="8.88328787949985"/>
    <n v="70.104918383129998"/>
    <n v="1"/>
    <x v="0"/>
    <n v="1"/>
  </r>
  <r>
    <n v="100646"/>
    <x v="6"/>
    <s v="Tabia River"/>
    <x v="47"/>
    <m/>
    <n v="7102.15847977263"/>
    <n v="1"/>
    <n v="1515.8235294117601"/>
    <n v="1521.2975992638701"/>
    <n v="0"/>
    <n v="6.5"/>
    <n v="1.63388546485922"/>
    <n v="48.889476014458403"/>
    <n v="16.406122334455901"/>
    <n v="8.8395408678395793"/>
    <n v="8.5810986328125005E-2"/>
    <n v="0.10223363399396899"/>
    <n v="805.16470588235302"/>
    <n v="36.824018708120803"/>
    <n v="97.093934188652099"/>
    <n v="0"/>
    <n v="5071"/>
    <n v="2409"/>
    <n v="5071"/>
    <n v="2409"/>
    <n v="1000"/>
    <n v="1000"/>
    <n v="3433"/>
    <n v="3433"/>
    <n v="1535"/>
    <n v="20.863344843245098"/>
    <n v="21.142512949116998"/>
    <n v="54.574104928859398"/>
    <n v="44.961582186730503"/>
    <n v="24.227562091276699"/>
    <n v="66.307642799691493"/>
    <n v="1"/>
    <x v="0"/>
    <n v="1"/>
  </r>
  <r>
    <n v="100648"/>
    <x v="6"/>
    <s v="Dreketi River"/>
    <x v="47"/>
    <m/>
    <n v="101.05809508870099"/>
    <n v="1"/>
    <n v="13.8274509803922"/>
    <n v="0.42906714477539099"/>
    <n v="0"/>
    <n v="6.5"/>
    <n v="1.2577335049712699"/>
    <n v="4.8335704245571698"/>
    <n v="24.418962684535"/>
    <n v="0"/>
    <n v="0"/>
    <n v="6.5540014521294598E-2"/>
    <n v="0"/>
    <n v="0"/>
    <n v="0"/>
    <n v="0"/>
    <n v="5071"/>
    <n v="2409"/>
    <n v="5071"/>
    <n v="2409"/>
    <n v="1000"/>
    <n v="1000"/>
    <n v="3433"/>
    <n v="3433"/>
    <n v="1535"/>
    <n v="8.1598389395908395"/>
    <n v="22.426051786525701"/>
    <n v="25.328897627809098"/>
    <n v="39.324219284869301"/>
    <n v="0.130859446639844"/>
    <n v="38.147946834173901"/>
    <n v="1"/>
    <x v="0"/>
    <n v="1"/>
  </r>
  <r>
    <n v="100649"/>
    <x v="6"/>
    <s v="Dreketi River"/>
    <x v="47"/>
    <m/>
    <n v="811.07236052389396"/>
    <n v="1"/>
    <n v="136.95686274509799"/>
    <n v="190.19339656149199"/>
    <n v="0"/>
    <n v="6.5"/>
    <n v="1.56795839986417"/>
    <n v="43.867161077599299"/>
    <n v="22.410395027340599"/>
    <n v="10.663252255222"/>
    <n v="0"/>
    <n v="8.0883458058572694E-2"/>
    <n v="57.192156862745101"/>
    <n v="42.770353947252701"/>
    <n v="9.9843951759337504"/>
    <n v="0"/>
    <n v="5071"/>
    <n v="2409"/>
    <n v="5071"/>
    <n v="2409"/>
    <n v="1000"/>
    <n v="1000"/>
    <n v="3433"/>
    <n v="3433"/>
    <n v="1535"/>
    <n v="21.580480540999702"/>
    <n v="20.9407948864717"/>
    <n v="33.307300390474403"/>
    <n v="43.973537911904899"/>
    <n v="1.9087605782536701"/>
    <n v="48.684349723241702"/>
    <n v="1"/>
    <x v="0"/>
    <n v="1"/>
  </r>
  <r>
    <n v="100744"/>
    <x v="7"/>
    <s v="Sigatoka"/>
    <x v="48"/>
    <s v="Saweta"/>
    <n v="2018.77609278615"/>
    <n v="0"/>
    <n v="37.6980392156863"/>
    <n v="381.700339406046"/>
    <n v="1305.5601966081299"/>
    <n v="6.6"/>
    <n v="1.36037086181675"/>
    <n v="43.761682781925202"/>
    <n v="0"/>
    <n v="3.6011755482961298"/>
    <n v="7.0484258662557604E-4"/>
    <n v="4.5750589383572104E-3"/>
    <n v="13.6313725490196"/>
    <n v="17.527641326932201"/>
    <n v="3.1490650626807102"/>
    <n v="0"/>
    <n v="5106"/>
    <n v="2449"/>
    <n v="5106"/>
    <n v="2449"/>
    <n v="1262"/>
    <n v="1262"/>
    <n v="5038"/>
    <n v="5038"/>
    <n v="1541"/>
    <n v="13.257120422663499"/>
    <n v="10.944780997851201"/>
    <n v="28.367536072852801"/>
    <n v="42.361131064757899"/>
    <n v="1.3026399247623801"/>
    <n v="38.493283393155103"/>
    <n v="0"/>
    <x v="1"/>
    <n v="1"/>
  </r>
  <r>
    <n v="100757"/>
    <x v="7"/>
    <s v="Sigatoka"/>
    <x v="48"/>
    <s v="Tuwalu"/>
    <n v="3630.7620440779601"/>
    <n v="0"/>
    <n v="294.82352941176498"/>
    <n v="139.62742701887601"/>
    <n v="2690.4967015888401"/>
    <n v="6.6"/>
    <n v="1.9589708325966499"/>
    <n v="32.179302821283599"/>
    <n v="0.67490537627664904"/>
    <n v="1.30930529819437"/>
    <n v="3.1537703250025E-5"/>
    <n v="1.9894381352723901E-2"/>
    <n v="135"/>
    <n v="24.4220300374025"/>
    <n v="18.64627432312"/>
    <n v="20.880060762286099"/>
    <n v="5106"/>
    <n v="2449"/>
    <n v="5106"/>
    <n v="2449"/>
    <n v="1262"/>
    <n v="1262"/>
    <n v="5038"/>
    <n v="5038"/>
    <n v="1541"/>
    <n v="9.5419350020418001"/>
    <n v="15.7451229440075"/>
    <n v="27.894750880140201"/>
    <n v="51.3323066219317"/>
    <n v="2.2132746544120199"/>
    <n v="42.690956041013301"/>
    <n v="0"/>
    <x v="1"/>
    <n v="1"/>
  </r>
  <r>
    <n v="100790"/>
    <x v="7"/>
    <s v="Sigatoka"/>
    <x v="48"/>
    <s v="Solikana"/>
    <n v="5462.4503371371102"/>
    <n v="0"/>
    <n v="107.976470588235"/>
    <n v="1.0012436993049201"/>
    <n v="4834.1250987095"/>
    <n v="6.6"/>
    <n v="2.54343133290386"/>
    <n v="22.453169516851201"/>
    <n v="12.849215090211001"/>
    <n v="0.54189168659201503"/>
    <n v="-6.1445358327254701E-5"/>
    <n v="4.8429246329738497E-3"/>
    <n v="9"/>
    <n v="42.584228850956002"/>
    <n v="9.6072601556276194"/>
    <n v="0"/>
    <n v="5106"/>
    <n v="2449"/>
    <n v="5106"/>
    <n v="2449"/>
    <n v="1262"/>
    <n v="1262"/>
    <n v="5038"/>
    <n v="5038"/>
    <n v="1541"/>
    <n v="10.0148640675578"/>
    <n v="35.448549166785597"/>
    <n v="33.1271549791038"/>
    <n v="60.091574932049099"/>
    <n v="8.4155664007900199"/>
    <n v="58.839083818514503"/>
    <n v="0"/>
    <x v="1"/>
    <n v="1"/>
  </r>
  <r>
    <n v="100791"/>
    <x v="7"/>
    <s v="Sigatoka"/>
    <x v="48"/>
    <s v="Wainivau"/>
    <n v="6159.2810536822399"/>
    <n v="0"/>
    <n v="19"/>
    <n v="10.448780259315599"/>
    <n v="5234.2968049024903"/>
    <n v="6.6"/>
    <n v="2.3995761709215002"/>
    <n v="22.486275430880301"/>
    <n v="3.0734005048662301"/>
    <n v="0.32596497763872501"/>
    <n v="1.3016942829351401E-4"/>
    <n v="7.5577002566185503E-4"/>
    <n v="0"/>
    <n v="10.1637611853064"/>
    <n v="29.828578272399898"/>
    <n v="63.251271628184298"/>
    <n v="5106"/>
    <n v="2449"/>
    <n v="5106"/>
    <n v="2449"/>
    <n v="1262"/>
    <n v="1262"/>
    <n v="5038"/>
    <n v="5038"/>
    <n v="1541"/>
    <n v="7.2124234090529598"/>
    <n v="35.707172312999802"/>
    <n v="18.1555938129714"/>
    <n v="57.9356277620752"/>
    <n v="4.9485892395161901"/>
    <n v="49.583762614646197"/>
    <n v="0"/>
    <x v="1"/>
    <n v="1"/>
  </r>
  <r>
    <n v="100794"/>
    <x v="7"/>
    <s v="Sigatoka"/>
    <x v="48"/>
    <s v="Damu"/>
    <n v="2873.2375069518398"/>
    <n v="0"/>
    <n v="0"/>
    <n v="43.510340094760103"/>
    <n v="2239.3777626586002"/>
    <n v="6.6"/>
    <n v="2.1034715320297002"/>
    <n v="37.5135744930367"/>
    <n v="0"/>
    <n v="1.1110666285240101"/>
    <n v="2.0140891274423101E-4"/>
    <n v="0"/>
    <n v="0"/>
    <n v="17.414988320675199"/>
    <n v="6.76661496732524"/>
    <n v="8.3832250803516803"/>
    <n v="5106"/>
    <n v="2449"/>
    <n v="5106"/>
    <n v="2449"/>
    <n v="1262"/>
    <n v="1262"/>
    <n v="5038"/>
    <n v="5038"/>
    <n v="1541"/>
    <n v="10.797548337409999"/>
    <n v="11.70951406194"/>
    <n v="26.976751578251399"/>
    <n v="53.497928416164797"/>
    <n v="1.90611834143669"/>
    <n v="41.955144294081201"/>
    <n v="0"/>
    <x v="1"/>
    <n v="1"/>
  </r>
  <r>
    <n v="100797"/>
    <x v="7"/>
    <s v="Sigatoka"/>
    <x v="49"/>
    <s v="Sarava"/>
    <n v="2826.9810370260502"/>
    <n v="0"/>
    <n v="46.282352941176498"/>
    <n v="239.85349204259501"/>
    <n v="1431.2231293218299"/>
    <n v="6.7"/>
    <n v="1.92318062575406"/>
    <n v="78.124880549029001"/>
    <n v="0"/>
    <n v="4.1538844185095796"/>
    <n v="3.4932518616505701E-5"/>
    <n v="4.0110550166678601E-3"/>
    <n v="26.1882352941176"/>
    <n v="38.6101182836072"/>
    <n v="4.2243631235040402"/>
    <n v="0"/>
    <n v="4430"/>
    <n v="2150"/>
    <n v="4430"/>
    <n v="2150"/>
    <n v="991"/>
    <n v="991"/>
    <n v="3546"/>
    <n v="3546"/>
    <n v="1302"/>
    <n v="23.082740972620201"/>
    <n v="10.2907249174078"/>
    <n v="31.326722154146701"/>
    <n v="52.294614264804402"/>
    <n v="2.6606857786226001"/>
    <n v="47.862195235040701"/>
    <n v="0"/>
    <x v="1"/>
    <n v="1"/>
  </r>
  <r>
    <n v="100816"/>
    <x v="7"/>
    <s v="Sigatoka"/>
    <x v="49"/>
    <s v="Nasikawa"/>
    <n v="8995.3850858845799"/>
    <n v="0"/>
    <n v="135.77254901960799"/>
    <n v="134.76217731703801"/>
    <n v="6801.6578951870297"/>
    <n v="6.7"/>
    <n v="2.1863439290753499"/>
    <n v="46.857805918185001"/>
    <n v="0"/>
    <n v="1.1539423410348899"/>
    <n v="-1.44110736610043E-5"/>
    <n v="3.6979266804265799E-3"/>
    <n v="56"/>
    <n v="31.253306078303599"/>
    <n v="42.056450711708898"/>
    <n v="0"/>
    <n v="4430"/>
    <n v="2150"/>
    <n v="4430"/>
    <n v="2150"/>
    <n v="991"/>
    <n v="991"/>
    <n v="3546"/>
    <n v="3546"/>
    <n v="1302"/>
    <n v="13.4391265990952"/>
    <n v="15.5819228042339"/>
    <n v="39.932151583087297"/>
    <n v="56.238624137082198"/>
    <n v="6.6394753884102098"/>
    <n v="52.732520204763503"/>
    <n v="0"/>
    <x v="1"/>
    <n v="1"/>
  </r>
  <r>
    <n v="100671"/>
    <x v="7"/>
    <s v="Navua"/>
    <x v="50"/>
    <m/>
    <n v="10856.3758712327"/>
    <n v="0"/>
    <n v="7.6392156862745102"/>
    <n v="2.03667686815449"/>
    <n v="10802.8620254899"/>
    <n v="5.7"/>
    <n v="2.2150609123832599"/>
    <n v="2.2634131410566001"/>
    <n v="0"/>
    <n v="0"/>
    <n v="-6.5528492936450196E-7"/>
    <n v="1.5762021636150201E-4"/>
    <n v="0"/>
    <n v="0"/>
    <n v="41.480950572001099"/>
    <n v="48.552821715994199"/>
    <n v="8332"/>
    <n v="4104"/>
    <n v="7608"/>
    <n v="3754"/>
    <n v="1869"/>
    <n v="1641"/>
    <n v="6473"/>
    <n v="6129"/>
    <n v="2424"/>
    <n v="0.56444299154091404"/>
    <n v="20.952031357921001"/>
    <n v="23.526517342690799"/>
    <n v="41.682074047222599"/>
    <n v="6.0315517632670801"/>
    <n v="37.102647001057001"/>
    <n v="0"/>
    <x v="1"/>
    <n v="0"/>
  </r>
  <r>
    <n v="100674"/>
    <x v="7"/>
    <s v="Sigatoka"/>
    <x v="50"/>
    <m/>
    <n v="4557.1463257969199"/>
    <n v="0"/>
    <n v="3264.9137254901998"/>
    <n v="1704.4201038697599"/>
    <n v="1666.4062622923"/>
    <n v="5.7"/>
    <n v="1.50050387846366"/>
    <n v="109.56022300172199"/>
    <n v="0.30102490487307199"/>
    <n v="15.201633374579099"/>
    <n v="-1.1551397286825499E-4"/>
    <n v="0.175527359790278"/>
    <n v="1735.9529411764699"/>
    <n v="36.327188377601601"/>
    <n v="29.566703155846898"/>
    <n v="0"/>
    <n v="8332"/>
    <n v="4104"/>
    <n v="7608"/>
    <n v="3754"/>
    <n v="1869"/>
    <n v="1641"/>
    <n v="6473"/>
    <n v="6129"/>
    <n v="2424"/>
    <n v="35.123105841972198"/>
    <n v="9.8727630932794401"/>
    <n v="37.477204792160997"/>
    <n v="30.973058160445799"/>
    <n v="5.3577376485307502"/>
    <n v="47.521547814555703"/>
    <n v="0"/>
    <x v="1"/>
    <n v="1"/>
  </r>
  <r>
    <n v="100676"/>
    <x v="7"/>
    <s v="Tuva River"/>
    <x v="51"/>
    <m/>
    <n v="374.316015620776"/>
    <n v="0"/>
    <n v="0"/>
    <n v="50.949425341030903"/>
    <n v="208.627663311384"/>
    <n v="5.4"/>
    <n v="2.0573513398427701"/>
    <n v="34.806033964934898"/>
    <n v="0"/>
    <n v="1.7509970132364601"/>
    <n v="1.0753798889175899E-3"/>
    <n v="0"/>
    <n v="0"/>
    <n v="11.0918274205115"/>
    <n v="1.41936454703537"/>
    <n v="0"/>
    <n v="7264"/>
    <n v="3538"/>
    <n v="7264"/>
    <n v="3538"/>
    <n v="1588"/>
    <n v="1588"/>
    <n v="4643"/>
    <n v="4643"/>
    <n v="2310"/>
    <n v="10.2164103783155"/>
    <n v="9.9351630855685595"/>
    <n v="26.945032178285299"/>
    <n v="34.822412954840999"/>
    <n v="0.57156761572346104"/>
    <n v="32.996234485093503"/>
    <n v="0"/>
    <x v="1"/>
    <n v="1"/>
  </r>
  <r>
    <n v="100677"/>
    <x v="7"/>
    <s v="Tuva River"/>
    <x v="51"/>
    <m/>
    <n v="1794.6207641256599"/>
    <n v="0"/>
    <n v="115"/>
    <n v="126.117147811303"/>
    <n v="1053.3232277232701"/>
    <n v="5.4"/>
    <n v="2.06662761388514"/>
    <n v="13.656997952574701"/>
    <n v="0"/>
    <n v="0.41734645529238301"/>
    <n v="-4.4874012559076E-3"/>
    <n v="1.56996957592468E-2"/>
    <n v="0"/>
    <n v="4.08422126396471"/>
    <n v="10.0320750117433"/>
    <n v="0"/>
    <n v="7264"/>
    <n v="3538"/>
    <n v="7264"/>
    <n v="3538"/>
    <n v="1588"/>
    <n v="1588"/>
    <n v="4643"/>
    <n v="4643"/>
    <n v="2310"/>
    <n v="3.8845385422451901"/>
    <n v="10.099458711176"/>
    <n v="28.365421808854599"/>
    <n v="34.961435819880698"/>
    <n v="1.9813101422899699"/>
    <n v="31.716866009778599"/>
    <n v="0"/>
    <x v="1"/>
    <n v="1"/>
  </r>
  <r>
    <n v="100678"/>
    <x v="7"/>
    <s v="Voua Creek"/>
    <x v="51"/>
    <m/>
    <n v="5245.2806819930502"/>
    <n v="0"/>
    <n v="2350.3764705882299"/>
    <n v="1713.3357912735601"/>
    <n v="2721.2714100191301"/>
    <n v="5.4"/>
    <n v="1.76723177654948"/>
    <n v="72.395298449094895"/>
    <n v="0"/>
    <n v="5.9581796137603602"/>
    <n v="4.9259872832839002E-4"/>
    <n v="0.109782921106772"/>
    <n v="959.713725490196"/>
    <n v="14.2352548101608"/>
    <n v="33.502876939392102"/>
    <n v="0"/>
    <n v="7264"/>
    <n v="3538"/>
    <n v="7264"/>
    <n v="3538"/>
    <n v="1588"/>
    <n v="1588"/>
    <n v="4643"/>
    <n v="4643"/>
    <n v="2310"/>
    <n v="21.978456073854598"/>
    <n v="9.6420691643339893"/>
    <n v="35.649578458042697"/>
    <n v="30.4744115149417"/>
    <n v="6.2312696948507504"/>
    <n v="41.590313962409503"/>
    <n v="0"/>
    <x v="1"/>
    <n v="0"/>
  </r>
  <r>
    <n v="100681"/>
    <x v="7"/>
    <s v="Tuva River"/>
    <x v="51"/>
    <m/>
    <n v="2986.7209374673298"/>
    <n v="0"/>
    <n v="647.61960784313703"/>
    <n v="721.40951618508996"/>
    <n v="1368.11278541667"/>
    <n v="5.4"/>
    <n v="1.9529450271203601"/>
    <n v="59.136181053810397"/>
    <n v="0"/>
    <n v="5.4257928266506203"/>
    <n v="-5.0927526664575999E-3"/>
    <n v="5.3124080636778398E-2"/>
    <n v="301.38431372549002"/>
    <n v="20.1503601769288"/>
    <n v="38.5602201972453"/>
    <n v="0"/>
    <n v="7264"/>
    <n v="3538"/>
    <n v="7264"/>
    <n v="3538"/>
    <n v="1588"/>
    <n v="1588"/>
    <n v="4643"/>
    <n v="4643"/>
    <n v="2310"/>
    <n v="18.092475488512498"/>
    <n v="10.319833573698901"/>
    <n v="37.666486166318798"/>
    <n v="33.257682907344403"/>
    <n v="5.9566205522625397"/>
    <n v="42.117239475254799"/>
    <n v="0"/>
    <x v="1"/>
    <n v="1"/>
  </r>
  <r>
    <n v="100686"/>
    <x v="7"/>
    <s v="Kubuna"/>
    <x v="52"/>
    <m/>
    <n v="9239.8323367958601"/>
    <n v="1"/>
    <n v="3258.6313725490199"/>
    <n v="3154.0650548754302"/>
    <n v="2087.4115288089401"/>
    <n v="6.1"/>
    <n v="2.1310785046658598"/>
    <n v="66.373646632668894"/>
    <n v="20.858839104012301"/>
    <n v="10.393352664335399"/>
    <n v="4.2595343815309E-4"/>
    <n v="8.6404672419777895E-2"/>
    <n v="747.03921568627402"/>
    <n v="27.690041218825499"/>
    <n v="28.3663049234878"/>
    <n v="0"/>
    <n v="15484"/>
    <n v="7522"/>
    <n v="15484"/>
    <n v="7522"/>
    <n v="3576"/>
    <n v="3576"/>
    <n v="7565"/>
    <n v="7565"/>
    <n v="4857"/>
    <n v="27.402111181578501"/>
    <n v="10.956413649073101"/>
    <n v="36.022796039536097"/>
    <n v="46.418207421617701"/>
    <n v="46.721571566791702"/>
    <n v="67.008439943438802"/>
    <n v="1"/>
    <x v="0"/>
    <n v="1"/>
  </r>
  <r>
    <n v="100687"/>
    <x v="7"/>
    <s v="Tuva River"/>
    <x v="52"/>
    <m/>
    <n v="332.03076208254402"/>
    <n v="1"/>
    <n v="42.352941176470601"/>
    <n v="130.89328537150101"/>
    <n v="65.994596081303598"/>
    <n v="6.1"/>
    <n v="2.7378868649999699"/>
    <n v="0.27594092858373498"/>
    <n v="0"/>
    <n v="28.2712011954304"/>
    <n v="2.28611305116483E-3"/>
    <n v="3.1251533813170203E-2"/>
    <n v="27.788235294117602"/>
    <n v="34.126211150410299"/>
    <n v="23.2340393199127"/>
    <n v="0"/>
    <n v="15484"/>
    <n v="7522"/>
    <n v="15484"/>
    <n v="7522"/>
    <n v="3576"/>
    <n v="3576"/>
    <n v="7565"/>
    <n v="7565"/>
    <n v="4857"/>
    <n v="7.9632548476210596"/>
    <n v="15.15255853823"/>
    <n v="35.579375503840602"/>
    <n v="55.5124015342994"/>
    <n v="0.25151308921121301"/>
    <n v="45.783641405280903"/>
    <n v="1"/>
    <x v="0"/>
    <n v="1"/>
  </r>
  <r>
    <n v="100688"/>
    <x v="7"/>
    <s v="Tuva River"/>
    <x v="52"/>
    <m/>
    <n v="4050.4567377429798"/>
    <n v="1"/>
    <n v="91.329411764705895"/>
    <n v="205.46335098075099"/>
    <n v="1720.6963409300699"/>
    <n v="6.1"/>
    <n v="1.9844743978686801"/>
    <n v="18.0197343030033"/>
    <n v="0"/>
    <n v="0.180301736654045"/>
    <n v="1.0529945872171499E-3"/>
    <n v="5.5242426548718603E-3"/>
    <n v="0"/>
    <n v="2.2935154563634401"/>
    <n v="5.0962448069075199"/>
    <n v="0"/>
    <n v="15484"/>
    <n v="7522"/>
    <n v="15484"/>
    <n v="7522"/>
    <n v="3576"/>
    <n v="3576"/>
    <n v="7565"/>
    <n v="7565"/>
    <n v="4857"/>
    <n v="5.0502862120094596"/>
    <n v="9.7736493042683996"/>
    <n v="26.890295634120601"/>
    <n v="44.221062009521198"/>
    <n v="4.9229106078204596"/>
    <n v="36.343281507096101"/>
    <n v="1"/>
    <x v="0"/>
    <n v="1"/>
  </r>
  <r>
    <n v="100693"/>
    <x v="7"/>
    <s v="Nawai Creek"/>
    <x v="52"/>
    <m/>
    <n v="4770.4119089340802"/>
    <n v="1"/>
    <n v="1911.03529411765"/>
    <n v="2238.23770355242"/>
    <n v="1428.33235829453"/>
    <n v="6.1"/>
    <n v="1.6482784424519701"/>
    <n v="94.240613867435698"/>
    <n v="35.2708136575569"/>
    <n v="11.226210150218201"/>
    <n v="7.3830719157580102E-5"/>
    <n v="9.8147425420846604E-2"/>
    <n v="429.89411764705898"/>
    <n v="22.903103062490999"/>
    <n v="6.9520822244232603"/>
    <n v="0"/>
    <n v="15484"/>
    <n v="7522"/>
    <n v="15484"/>
    <n v="7522"/>
    <n v="3576"/>
    <n v="3576"/>
    <n v="7565"/>
    <n v="7565"/>
    <n v="4857"/>
    <n v="39.534523743499001"/>
    <n v="11.358572656370001"/>
    <n v="30.0130304425468"/>
    <n v="39.182516929531403"/>
    <n v="38.087611359276103"/>
    <n v="63.270502052489299"/>
    <n v="1"/>
    <x v="0"/>
    <n v="1"/>
  </r>
  <r>
    <n v="100694"/>
    <x v="7"/>
    <s v="Tuva River"/>
    <x v="52"/>
    <m/>
    <n v="391.63214824820602"/>
    <n v="1"/>
    <n v="0"/>
    <n v="0.94107290448357095"/>
    <n v="213.590887077324"/>
    <n v="6.1"/>
    <n v="2.00515335886206"/>
    <n v="3.4896230213619601"/>
    <n v="0"/>
    <n v="0"/>
    <n v="-2.4259411608802601E-3"/>
    <n v="0"/>
    <n v="0"/>
    <n v="0"/>
    <n v="0"/>
    <n v="0"/>
    <n v="15484"/>
    <n v="7522"/>
    <n v="15484"/>
    <n v="7522"/>
    <n v="3576"/>
    <n v="3576"/>
    <n v="7565"/>
    <n v="7565"/>
    <n v="4857"/>
    <n v="0.90748069982438395"/>
    <n v="8.8535824715606708"/>
    <n v="25.186081043376301"/>
    <n v="44.530976139937501"/>
    <n v="0.36029369967260799"/>
    <n v="31.935365621748598"/>
    <n v="1"/>
    <x v="0"/>
    <n v="1"/>
  </r>
  <r>
    <n v="100695"/>
    <x v="7"/>
    <s v="Tuva River"/>
    <x v="52"/>
    <m/>
    <n v="2755.55191556713"/>
    <n v="1"/>
    <n v="2594.6705882352899"/>
    <n v="1754.45010296232"/>
    <n v="424.04646763791999"/>
    <n v="6.1"/>
    <n v="2.4408956804887301"/>
    <n v="128.43383675167601"/>
    <n v="0"/>
    <n v="25.753050553766801"/>
    <n v="1.7272919354123899E-4"/>
    <n v="0.23069581470281"/>
    <n v="827.85882352941201"/>
    <n v="35.023837527368897"/>
    <n v="61.0603433591589"/>
    <n v="0"/>
    <n v="15484"/>
    <n v="7522"/>
    <n v="15484"/>
    <n v="7522"/>
    <n v="3576"/>
    <n v="3576"/>
    <n v="7565"/>
    <n v="7565"/>
    <n v="4857"/>
    <n v="43.319553501607402"/>
    <n v="10.966798842969499"/>
    <n v="45.252850707285198"/>
    <n v="51.061415591697397"/>
    <n v="9.2329991151785702"/>
    <n v="63.933447103495197"/>
    <n v="1"/>
    <x v="0"/>
    <n v="1"/>
  </r>
  <r>
    <n v="100699"/>
    <x v="7"/>
    <s v="Sigatoka"/>
    <x v="53"/>
    <m/>
    <n v="1471.11246713994"/>
    <n v="0"/>
    <n v="818.51764705882397"/>
    <n v="343.74230463826098"/>
    <n v="611.06227786528302"/>
    <n v="5.4"/>
    <n v="1.8811022267075099"/>
    <n v="89.509659936117998"/>
    <n v="0.80676936474860095"/>
    <n v="14.0568608795343"/>
    <n v="3.10081124238624E-5"/>
    <n v="0.13631644623288799"/>
    <n v="389.73725490196102"/>
    <n v="49.675238626176998"/>
    <n v="41.4506244008262"/>
    <n v="0"/>
    <n v="14338"/>
    <n v="7195"/>
    <n v="4553"/>
    <n v="2242"/>
    <n v="3306"/>
    <n v="1057"/>
    <n v="8391"/>
    <n v="2680"/>
    <n v="1486"/>
    <n v="29.300674933742499"/>
    <n v="10.274175247579"/>
    <n v="42.1467521117575"/>
    <n v="32.180979922907198"/>
    <n v="1.56686605638768"/>
    <n v="46.187779308949501"/>
    <n v="0"/>
    <x v="1"/>
    <n v="1"/>
  </r>
  <r>
    <n v="100701"/>
    <x v="7"/>
    <s v="Tuva River"/>
    <x v="53"/>
    <m/>
    <n v="8323.7727174929205"/>
    <n v="0"/>
    <n v="424.16470588235302"/>
    <n v="829.24450749104005"/>
    <n v="4374.5800233191803"/>
    <n v="5.4"/>
    <n v="2.0305635096488599"/>
    <n v="41.505286770965299"/>
    <n v="0"/>
    <n v="2.0896591858079101"/>
    <n v="-1.40109458448843E-3"/>
    <n v="1.24847657989005E-2"/>
    <n v="85"/>
    <n v="13.7156301731023"/>
    <n v="29.808988457647601"/>
    <n v="0"/>
    <n v="14338"/>
    <n v="7195"/>
    <n v="4553"/>
    <n v="2242"/>
    <n v="3306"/>
    <n v="1057"/>
    <n v="8391"/>
    <n v="2680"/>
    <n v="1486"/>
    <n v="12.194960166984099"/>
    <n v="9.6328801475577706"/>
    <n v="34.600319849646702"/>
    <n v="34.4209456324282"/>
    <n v="14.0740241296219"/>
    <n v="41.969251970495399"/>
    <n v="0"/>
    <x v="1"/>
    <n v="1"/>
  </r>
  <r>
    <n v="100705"/>
    <x v="7"/>
    <s v="Voua Creek"/>
    <x v="53"/>
    <m/>
    <n v="2436.2524094810001"/>
    <n v="0"/>
    <n v="89.364705882352993"/>
    <n v="101.47772766297599"/>
    <n v="1764.7090468045999"/>
    <n v="5.4"/>
    <n v="1.84611136049296"/>
    <n v="22.0229767025324"/>
    <n v="0"/>
    <n v="0.31431737433742302"/>
    <n v="5.2853052807873605E-4"/>
    <n v="8.9868984247985506E-3"/>
    <n v="0"/>
    <n v="5.3135850622645702"/>
    <n v="0"/>
    <n v="0"/>
    <n v="14338"/>
    <n v="7195"/>
    <n v="4553"/>
    <n v="2242"/>
    <n v="3306"/>
    <n v="1057"/>
    <n v="8391"/>
    <n v="2680"/>
    <n v="1486"/>
    <n v="6.21416855217063"/>
    <n v="8.8817732877962996"/>
    <n v="25.985539602643101"/>
    <n v="31.656574278016699"/>
    <n v="1.8225274337103801"/>
    <n v="29.8242332617348"/>
    <n v="0"/>
    <x v="1"/>
    <n v="0"/>
  </r>
  <r>
    <n v="100707"/>
    <x v="7"/>
    <s v="Sigatoka"/>
    <x v="53"/>
    <m/>
    <n v="6979.5378953560503"/>
    <n v="0"/>
    <n v="7861.1137254901996"/>
    <n v="1530.85281818307"/>
    <n v="3797.8050728572798"/>
    <n v="5.4"/>
    <n v="1.4487368484227601"/>
    <n v="55.210301680754803"/>
    <n v="1.1580398418872699"/>
    <n v="13.392075088463701"/>
    <n v="-4.0787591499968201E-5"/>
    <n v="0.27594561296480402"/>
    <n v="5613.4117647058802"/>
    <n v="47.334391856390198"/>
    <n v="94.364448328869202"/>
    <n v="0"/>
    <n v="14338"/>
    <n v="7195"/>
    <n v="4553"/>
    <n v="2242"/>
    <n v="3306"/>
    <n v="1057"/>
    <n v="8391"/>
    <n v="2680"/>
    <n v="1486"/>
    <n v="19.559709064124402"/>
    <n v="9.6524517756155799"/>
    <n v="55.278885286772997"/>
    <n v="25.7011504829178"/>
    <n v="5.7586376310284004"/>
    <n v="46.380333696183698"/>
    <n v="0"/>
    <x v="1"/>
    <n v="1"/>
  </r>
  <r>
    <n v="100708"/>
    <x v="7"/>
    <s v="Sigatoka"/>
    <x v="53"/>
    <m/>
    <n v="995.170094198686"/>
    <n v="0"/>
    <n v="4203.30588235294"/>
    <n v="504.58701851004599"/>
    <n v="179.45340336854201"/>
    <n v="5.4"/>
    <n v="0.96245372972544196"/>
    <n v="131.70683387515501"/>
    <n v="0"/>
    <n v="34.294866495314103"/>
    <n v="9.1713715903115104E-4"/>
    <n v="1.03480796617555"/>
    <n v="2603.3215686274498"/>
    <n v="54.681258372430399"/>
    <n v="13.3019031217448"/>
    <n v="0"/>
    <n v="14338"/>
    <n v="7195"/>
    <n v="4553"/>
    <n v="2242"/>
    <n v="3306"/>
    <n v="1057"/>
    <n v="8391"/>
    <n v="2680"/>
    <n v="1486"/>
    <n v="46.6451580070323"/>
    <n v="9.9467869034125709"/>
    <n v="35.915384572479603"/>
    <n v="18.413259668891001"/>
    <n v="1.31377532815864"/>
    <n v="44.893745791989701"/>
    <n v="0"/>
    <x v="1"/>
    <n v="1"/>
  </r>
  <r>
    <n v="100714"/>
    <x v="7"/>
    <s v="Sigatoka"/>
    <x v="48"/>
    <m/>
    <n v="132.86683798763099"/>
    <n v="0"/>
    <n v="0"/>
    <n v="1.0167400729549601"/>
    <n v="89.530689348311995"/>
    <n v="6.6"/>
    <n v="2.1644170273204999"/>
    <n v="16.8161405479904"/>
    <n v="0"/>
    <n v="0"/>
    <n v="0"/>
    <n v="0"/>
    <n v="0"/>
    <n v="0"/>
    <n v="0"/>
    <n v="0"/>
    <n v="5106"/>
    <n v="2449"/>
    <n v="5106"/>
    <n v="2449"/>
    <n v="1262"/>
    <n v="1262"/>
    <n v="5038"/>
    <n v="5038"/>
    <n v="1541"/>
    <n v="4.6599353155185899"/>
    <n v="16.895783660836099"/>
    <n v="25.186081043376301"/>
    <n v="54.411314257063403"/>
    <n v="6.0457550401540501E-2"/>
    <n v="40.485428730878397"/>
    <n v="0"/>
    <x v="1"/>
    <n v="1"/>
  </r>
  <r>
    <n v="100715"/>
    <x v="7"/>
    <s v="Sigatoka"/>
    <x v="48"/>
    <m/>
    <n v="2966.9627376794701"/>
    <n v="0"/>
    <n v="427.99607843137301"/>
    <n v="118.478607872051"/>
    <n v="2098.4233435257702"/>
    <n v="6.6"/>
    <n v="2.0883527109245201"/>
    <n v="34.943733260045597"/>
    <n v="2.6154066397836799"/>
    <n v="4.0600104546384497"/>
    <n v="-2.8984697488645398E-5"/>
    <n v="3.5342216430294303E-2"/>
    <n v="168"/>
    <n v="50.381460395239003"/>
    <n v="49.469126952130999"/>
    <n v="11.184526363965"/>
    <n v="5106"/>
    <n v="2449"/>
    <n v="5106"/>
    <n v="2449"/>
    <n v="1262"/>
    <n v="1262"/>
    <n v="5038"/>
    <n v="5038"/>
    <n v="1541"/>
    <n v="11.640081620176201"/>
    <n v="22.2005685058698"/>
    <n v="41.400345516926301"/>
    <n v="53.271343710229502"/>
    <n v="2.4169843120274699"/>
    <n v="52.371729466091701"/>
    <n v="0"/>
    <x v="1"/>
    <n v="1"/>
  </r>
  <r>
    <n v="100716"/>
    <x v="7"/>
    <s v="Sigatoka"/>
    <x v="48"/>
    <m/>
    <n v="1992.3482824370401"/>
    <n v="0"/>
    <n v="362.27058823529399"/>
    <n v="152.778986882563"/>
    <n v="1204.1851266675301"/>
    <n v="6.6"/>
    <n v="1.9586829749947801"/>
    <n v="36.873961803387203"/>
    <n v="0"/>
    <n v="3.3056672295716898"/>
    <n v="-4.5008724873645198E-5"/>
    <n v="4.45485836487787E-2"/>
    <n v="78"/>
    <n v="13.236109104515499"/>
    <n v="42.462276408658198"/>
    <n v="0"/>
    <n v="5106"/>
    <n v="2449"/>
    <n v="5106"/>
    <n v="2449"/>
    <n v="1262"/>
    <n v="1262"/>
    <n v="5038"/>
    <n v="5038"/>
    <n v="1541"/>
    <n v="11.234951747266701"/>
    <n v="15.1872921393716"/>
    <n v="37.745105059616101"/>
    <n v="51.327992520348197"/>
    <n v="1.20483768087542"/>
    <n v="46.680071658991203"/>
    <n v="0"/>
    <x v="1"/>
    <n v="1"/>
  </r>
  <r>
    <n v="100717"/>
    <x v="7"/>
    <s v="Sigatoka"/>
    <x v="48"/>
    <m/>
    <n v="3078.0693570444"/>
    <n v="0"/>
    <n v="274.52941176470603"/>
    <n v="0.51154209594726596"/>
    <n v="2271.6603059621102"/>
    <n v="6.6"/>
    <n v="2.4351567797834699"/>
    <n v="45.833421388599199"/>
    <n v="18.561157985832502"/>
    <n v="0.61440973628693696"/>
    <n v="4.5592945354588801E-4"/>
    <n v="2.1851263919191399E-2"/>
    <n v="0"/>
    <n v="11.2801929207998"/>
    <n v="18.032177481363298"/>
    <n v="0"/>
    <n v="5106"/>
    <n v="2449"/>
    <n v="5106"/>
    <n v="2449"/>
    <n v="1262"/>
    <n v="1262"/>
    <n v="5038"/>
    <n v="5038"/>
    <n v="1541"/>
    <n v="18.222961059340399"/>
    <n v="40.785818567134299"/>
    <n v="31.2958561904349"/>
    <n v="58.468871838442197"/>
    <n v="6.5169783687957201"/>
    <n v="62.116194409659101"/>
    <n v="0"/>
    <x v="1"/>
    <n v="1"/>
  </r>
  <r>
    <n v="100718"/>
    <x v="7"/>
    <s v="Sigatoka"/>
    <x v="48"/>
    <m/>
    <n v="7121.0089854605003"/>
    <n v="0"/>
    <n v="279.17647058823502"/>
    <n v="25.170914789967298"/>
    <n v="5542.7690395033196"/>
    <n v="6.6"/>
    <n v="2.4946459850896798"/>
    <n v="34.653123487183102"/>
    <n v="7.0825128045835397"/>
    <n v="1.1035283468899699"/>
    <n v="-6.6939575563815498E-5"/>
    <n v="9.6051325639065193E-3"/>
    <n v="0"/>
    <n v="27.581269791279801"/>
    <n v="74.946401377892698"/>
    <n v="0"/>
    <n v="5106"/>
    <n v="2449"/>
    <n v="5106"/>
    <n v="2449"/>
    <n v="1262"/>
    <n v="1262"/>
    <n v="5038"/>
    <n v="5038"/>
    <n v="1541"/>
    <n v="11.983391296067399"/>
    <n v="29.248811806062399"/>
    <n v="47.7236560532534"/>
    <n v="59.360432364018898"/>
    <n v="8.4849268843370904"/>
    <n v="62.720487361495699"/>
    <n v="0"/>
    <x v="1"/>
    <n v="1"/>
  </r>
  <r>
    <n v="100737"/>
    <x v="7"/>
    <s v="Sigatoka"/>
    <x v="48"/>
    <m/>
    <n v="859.23590212231397"/>
    <n v="0"/>
    <n v="0"/>
    <n v="7.4093790823902799"/>
    <n v="738.86377121450903"/>
    <n v="6.6"/>
    <n v="2.3050630641106098"/>
    <n v="20.570076622275302"/>
    <n v="0"/>
    <n v="1.9821701935717601E-2"/>
    <n v="0"/>
    <n v="0"/>
    <n v="0"/>
    <n v="0"/>
    <n v="0"/>
    <n v="0"/>
    <n v="5106"/>
    <n v="2449"/>
    <n v="5106"/>
    <n v="2449"/>
    <n v="1262"/>
    <n v="1262"/>
    <n v="5038"/>
    <n v="5038"/>
    <n v="1541"/>
    <n v="5.7219626238777996"/>
    <n v="10.653781581143001"/>
    <n v="25.186081043376301"/>
    <n v="56.519166494044001"/>
    <n v="0.42007731761075401"/>
    <n v="39.400427624020701"/>
    <n v="0"/>
    <x v="1"/>
    <n v="1"/>
  </r>
  <r>
    <n v="100741"/>
    <x v="7"/>
    <s v="Sigatoka"/>
    <x v="48"/>
    <m/>
    <n v="1462.36992800794"/>
    <n v="0"/>
    <n v="289.01960784313701"/>
    <n v="342.62689498427301"/>
    <n v="728.34223252110996"/>
    <n v="6.6"/>
    <n v="1.3796063535710199"/>
    <n v="67.417182221051505"/>
    <n v="0"/>
    <n v="10.978843369553401"/>
    <n v="-8.9819435634719096E-4"/>
    <n v="4.8421266442497599E-2"/>
    <n v="26.9411764705882"/>
    <n v="32.319125720185802"/>
    <n v="45.646468601241601"/>
    <n v="0"/>
    <n v="5106"/>
    <n v="2449"/>
    <n v="5106"/>
    <n v="2449"/>
    <n v="1262"/>
    <n v="1262"/>
    <n v="5038"/>
    <n v="5038"/>
    <n v="1541"/>
    <n v="21.989255774863899"/>
    <n v="12.089886695433"/>
    <n v="40.9443052382017"/>
    <n v="42.649412023461203"/>
    <n v="1.19825362368317"/>
    <n v="47.548445342257097"/>
    <n v="0"/>
    <x v="1"/>
    <n v="1"/>
  </r>
  <r>
    <n v="100742"/>
    <x v="7"/>
    <s v="Sigatoka"/>
    <x v="48"/>
    <m/>
    <n v="1831.7759860741601"/>
    <n v="0"/>
    <n v="710.48235294117603"/>
    <n v="432.141759889779"/>
    <n v="974.21200561362002"/>
    <n v="6.6"/>
    <n v="0.98725967957191396"/>
    <n v="63.197638096661798"/>
    <n v="8.8744115140412294"/>
    <n v="13.6002916270645"/>
    <n v="-1.9476297334106298E-5"/>
    <n v="9.5026999913700602E-2"/>
    <n v="127.796078431373"/>
    <n v="43.915459087011399"/>
    <n v="62.937917538625001"/>
    <n v="0"/>
    <n v="5106"/>
    <n v="2449"/>
    <n v="5106"/>
    <n v="2449"/>
    <n v="1262"/>
    <n v="1262"/>
    <n v="5038"/>
    <n v="5038"/>
    <n v="1541"/>
    <n v="24.037730013980301"/>
    <n v="11.295823900631101"/>
    <n v="46.797868241702801"/>
    <n v="36.769340083040902"/>
    <n v="2.6426913761579698"/>
    <n v="48.617381446205201"/>
    <n v="0"/>
    <x v="1"/>
    <n v="1"/>
  </r>
  <r>
    <n v="100796"/>
    <x v="7"/>
    <s v="Sigatoka"/>
    <x v="49"/>
    <m/>
    <n v="1239.1788889909701"/>
    <n v="0"/>
    <n v="219.780392156863"/>
    <n v="138.198639518589"/>
    <n v="348.83762609935502"/>
    <n v="6.7"/>
    <n v="1.96667382801559"/>
    <n v="109.28025433641901"/>
    <n v="0"/>
    <n v="4.5170074589116096"/>
    <n v="1.21732706064351E-3"/>
    <n v="4.3453125740607702E-2"/>
    <n v="44.141176470588199"/>
    <n v="12.704300191491001"/>
    <n v="26.985919847773602"/>
    <n v="0"/>
    <n v="4430"/>
    <n v="2150"/>
    <n v="4430"/>
    <n v="2150"/>
    <n v="991"/>
    <n v="991"/>
    <n v="3546"/>
    <n v="3546"/>
    <n v="1302"/>
    <n v="31.953811544869399"/>
    <n v="14.493942914492299"/>
    <n v="33.767587345215098"/>
    <n v="52.9464438205653"/>
    <n v="1.46399370315095"/>
    <n v="53.850311731317298"/>
    <n v="0"/>
    <x v="1"/>
    <n v="1"/>
  </r>
  <r>
    <n v="100801"/>
    <x v="7"/>
    <s v="Sigatoka"/>
    <x v="49"/>
    <m/>
    <n v="9142.3613162943602"/>
    <n v="0"/>
    <n v="2108.2470588235301"/>
    <n v="1363.87214853861"/>
    <n v="5113.2724711967803"/>
    <n v="6.7"/>
    <n v="1.8602880890674101"/>
    <n v="75.3108053489794"/>
    <n v="6.3714361964075996"/>
    <n v="8.0842083163883895"/>
    <n v="2.1182073911454802E-5"/>
    <n v="5.6497496821874098E-2"/>
    <n v="448.77647058823499"/>
    <n v="43.532241432269899"/>
    <n v="177.65149039484999"/>
    <n v="0"/>
    <n v="4430"/>
    <n v="2150"/>
    <n v="4430"/>
    <n v="2150"/>
    <n v="991"/>
    <n v="991"/>
    <n v="3546"/>
    <n v="3546"/>
    <n v="1302"/>
    <n v="25.1899461764447"/>
    <n v="10.7446605331178"/>
    <n v="75.712690852225705"/>
    <n v="51.352048251784403"/>
    <n v="12.5533406301276"/>
    <n v="70.221074577480096"/>
    <n v="0"/>
    <x v="1"/>
    <n v="1"/>
  </r>
  <r>
    <n v="100802"/>
    <x v="7"/>
    <s v="Sigatoka"/>
    <x v="49"/>
    <m/>
    <n v="5113.7719127125201"/>
    <n v="0"/>
    <n v="1023.85882352941"/>
    <n v="980.563639063295"/>
    <n v="2430.0464407377199"/>
    <n v="6.7"/>
    <n v="1.8410703299943501"/>
    <n v="108.390602119847"/>
    <n v="2.0526206463627301"/>
    <n v="7.3785605651231103"/>
    <n v="2.4010649894426901E-4"/>
    <n v="4.9052913592238997E-2"/>
    <n v="287.02352941176503"/>
    <n v="31.781509702323401"/>
    <n v="88.364483427519005"/>
    <n v="0"/>
    <n v="4430"/>
    <n v="2150"/>
    <n v="4430"/>
    <n v="2150"/>
    <n v="991"/>
    <n v="991"/>
    <n v="3546"/>
    <n v="3546"/>
    <n v="1302"/>
    <n v="33.085584838973801"/>
    <n v="10.402888022833199"/>
    <n v="51.687847083107499"/>
    <n v="51.064033051524198"/>
    <n v="6.6220229562545301"/>
    <n v="61.144950381077301"/>
    <n v="0"/>
    <x v="1"/>
    <n v="1"/>
  </r>
  <r>
    <n v="100806"/>
    <x v="7"/>
    <s v="Sigatoka"/>
    <x v="49"/>
    <m/>
    <n v="527.76830352094896"/>
    <n v="0"/>
    <n v="53.674509803921602"/>
    <n v="82.463113139097999"/>
    <n v="296.16193866079499"/>
    <n v="6.7"/>
    <n v="1.290899885935"/>
    <n v="73.655934422272395"/>
    <n v="4.9927568706763301"/>
    <n v="1.65268384438226"/>
    <n v="-3.1000628898013001E-4"/>
    <n v="2.49167197314243E-2"/>
    <n v="5.4705882352941204"/>
    <n v="9.0378768928321502"/>
    <n v="0.103532975284352"/>
    <n v="0"/>
    <n v="4430"/>
    <n v="2150"/>
    <n v="4430"/>
    <n v="2150"/>
    <n v="991"/>
    <n v="991"/>
    <n v="3546"/>
    <n v="3546"/>
    <n v="1302"/>
    <n v="22.5259641133602"/>
    <n v="10.783676633375199"/>
    <n v="26.498827120712999"/>
    <n v="42.818667396738"/>
    <n v="0.67335983532442101"/>
    <n v="41.320198039804303"/>
    <n v="0"/>
    <x v="1"/>
    <n v="1"/>
  </r>
  <r>
    <n v="100815"/>
    <x v="7"/>
    <s v="Sigatoka"/>
    <x v="49"/>
    <m/>
    <n v="659.15481118795401"/>
    <n v="0"/>
    <n v="356.18823529411799"/>
    <n v="269.26828271187497"/>
    <n v="254.07499833793099"/>
    <n v="6.7"/>
    <n v="1.6554707872276799"/>
    <n v="112.147466656107"/>
    <n v="0"/>
    <n v="11.7725511598218"/>
    <n v="0"/>
    <n v="0.13239092875584799"/>
    <n v="228.87843137254899"/>
    <n v="25.445259109135101"/>
    <n v="4.7832469595396603"/>
    <n v="0"/>
    <n v="4430"/>
    <n v="2150"/>
    <n v="4430"/>
    <n v="2150"/>
    <n v="991"/>
    <n v="991"/>
    <n v="3546"/>
    <n v="3546"/>
    <n v="1302"/>
    <n v="34.8015737657798"/>
    <n v="10.255169782745"/>
    <n v="29.847697684315602"/>
    <n v="48.282465789966203"/>
    <n v="0.77285396141207696"/>
    <n v="49.583904393687497"/>
    <n v="0"/>
    <x v="1"/>
    <n v="1"/>
  </r>
  <r>
    <n v="100661"/>
    <x v="7"/>
    <s v="Navola"/>
    <x v="50"/>
    <m/>
    <n v="1916.21433747059"/>
    <n v="0"/>
    <n v="877.27450980392098"/>
    <n v="39.273619513537803"/>
    <n v="1732.9810550166901"/>
    <n v="5.7"/>
    <n v="2.07448137052504"/>
    <n v="3.06406812095085"/>
    <n v="13.0319636687481"/>
    <n v="1.97560689399116"/>
    <n v="5.2441710357770002E-4"/>
    <n v="0.112165038481902"/>
    <n v="594.49803921568605"/>
    <n v="42.656943998122102"/>
    <n v="28.6436677399311"/>
    <n v="2.10229309315377"/>
    <n v="8332"/>
    <n v="4104"/>
    <n v="7608"/>
    <n v="3754"/>
    <n v="1869"/>
    <n v="1641"/>
    <n v="6473"/>
    <n v="6129"/>
    <n v="2424"/>
    <n v="5.0137058065592601"/>
    <n v="13.9566186290249"/>
    <n v="37.514874800253999"/>
    <n v="39.575218365098202"/>
    <n v="3.6635876088869201"/>
    <n v="39.889602083929297"/>
    <n v="0"/>
    <x v="1"/>
    <n v="0"/>
  </r>
  <r>
    <n v="100662"/>
    <x v="7"/>
    <s v="Namatakula"/>
    <x v="50"/>
    <m/>
    <n v="1485.7945573541199"/>
    <n v="0"/>
    <n v="164.988235294118"/>
    <n v="32.488479413607799"/>
    <n v="1437.37255627474"/>
    <n v="5.7"/>
    <n v="2.0937863517583799"/>
    <n v="4.2147316544890803"/>
    <n v="5.9095777144639499"/>
    <n v="1.8393014656964399"/>
    <n v="0"/>
    <n v="2.7205724672354301E-2"/>
    <n v="119.952941176471"/>
    <n v="75.651019801505598"/>
    <n v="5.7431361766979698"/>
    <n v="56.770571850741703"/>
    <n v="8332"/>
    <n v="4104"/>
    <n v="7608"/>
    <n v="3754"/>
    <n v="1869"/>
    <n v="1641"/>
    <n v="6473"/>
    <n v="6129"/>
    <n v="2424"/>
    <n v="3.2943153219233099"/>
    <n v="15.669726929857401"/>
    <n v="22.077116970487399"/>
    <n v="39.864540757724903"/>
    <n v="4.6101816272670604"/>
    <n v="34.206352642904001"/>
    <n v="0"/>
    <x v="1"/>
    <n v="0"/>
  </r>
  <r>
    <n v="100663"/>
    <x v="7"/>
    <s v="Muanidele Creek"/>
    <x v="50"/>
    <m/>
    <n v="2595.4404488690502"/>
    <n v="0"/>
    <n v="626.05882352941205"/>
    <n v="16.5033502416753"/>
    <n v="2509.95870990103"/>
    <n v="5.7"/>
    <n v="2.0109422371908798"/>
    <n v="3.54371962591348"/>
    <n v="1.2990950144967599"/>
    <n v="0.42184474043982201"/>
    <n v="5.1596255437950399E-5"/>
    <n v="5.9097642495146499E-2"/>
    <n v="139.28235294117599"/>
    <n v="30.796126412793299"/>
    <n v="7.0426039984609501"/>
    <n v="51.813392280981503"/>
    <n v="8332"/>
    <n v="4104"/>
    <n v="7608"/>
    <n v="3754"/>
    <n v="1869"/>
    <n v="1641"/>
    <n v="6473"/>
    <n v="6129"/>
    <n v="2424"/>
    <n v="1.4091108617325401"/>
    <n v="13.3282686447295"/>
    <n v="17.937827692784101"/>
    <n v="38.622961853710798"/>
    <n v="3.3246141402482401"/>
    <n v="29.8491132772821"/>
    <n v="0"/>
    <x v="1"/>
    <n v="0"/>
  </r>
  <r>
    <n v="100664"/>
    <x v="7"/>
    <s v="Vatukulelima"/>
    <x v="50"/>
    <m/>
    <n v="1224.3985028222901"/>
    <n v="0"/>
    <n v="661.011764705882"/>
    <n v="31.4613395017616"/>
    <n v="1107.3844721646699"/>
    <n v="5.7"/>
    <n v="1.93186648605934"/>
    <n v="3.18846558770035"/>
    <n v="7.71663543627455"/>
    <n v="1.1578593792629901"/>
    <n v="1.05906215747768E-4"/>
    <n v="0.13226729857937899"/>
    <n v="333.2"/>
    <n v="30.165972792182199"/>
    <n v="9.9909435737041505"/>
    <n v="19.416555585997202"/>
    <n v="8332"/>
    <n v="4104"/>
    <n v="7608"/>
    <n v="3754"/>
    <n v="1869"/>
    <n v="1641"/>
    <n v="6473"/>
    <n v="6129"/>
    <n v="2424"/>
    <n v="3.32236412289866"/>
    <n v="11.434988041702701"/>
    <n v="26.838060225714599"/>
    <n v="37.437859146819399"/>
    <n v="3.23827814791836"/>
    <n v="32.908619874021497"/>
    <n v="0"/>
    <x v="1"/>
    <n v="0"/>
  </r>
  <r>
    <n v="100666"/>
    <x v="7"/>
    <s v="Valase"/>
    <x v="50"/>
    <m/>
    <n v="2704.5764425474099"/>
    <n v="0"/>
    <n v="847.74117647058802"/>
    <n v="76.761674493934805"/>
    <n v="2510.2470310139302"/>
    <n v="5.7"/>
    <n v="1.8836108094461499"/>
    <n v="4.0180617379062102"/>
    <n v="3.49377696498011"/>
    <n v="2.2146451205598301"/>
    <n v="-8.2373411296104002E-6"/>
    <n v="7.6794497270584405E-2"/>
    <n v="464.22352941176501"/>
    <n v="61.293567876029499"/>
    <n v="17.102319157194199"/>
    <n v="12.611074785710899"/>
    <n v="8332"/>
    <n v="4104"/>
    <n v="7608"/>
    <n v="3754"/>
    <n v="1869"/>
    <n v="1641"/>
    <n v="6473"/>
    <n v="6129"/>
    <n v="2424"/>
    <n v="2.6647263647356301"/>
    <n v="10.848914050368601"/>
    <n v="34.274336683711702"/>
    <n v="36.714654723733602"/>
    <n v="4.4841610943046204"/>
    <n v="35.594717166741702"/>
    <n v="0"/>
    <x v="1"/>
    <n v="0"/>
  </r>
  <r>
    <n v="100668"/>
    <x v="7"/>
    <s v="Vusu"/>
    <x v="50"/>
    <m/>
    <n v="1358.9167642834"/>
    <n v="0"/>
    <n v="25.035294117647101"/>
    <n v="144.424169468755"/>
    <n v="1000.23509005707"/>
    <n v="5.7"/>
    <n v="1.47375417030508"/>
    <n v="35.415470475038802"/>
    <n v="0"/>
    <n v="0.27076552335610599"/>
    <n v="4.01985354410512E-4"/>
    <n v="4.5136296939113797E-3"/>
    <n v="6"/>
    <n v="1.46213134884866"/>
    <n v="2.9585497889978698"/>
    <n v="0"/>
    <n v="8332"/>
    <n v="4104"/>
    <n v="7608"/>
    <n v="3754"/>
    <n v="1869"/>
    <n v="1641"/>
    <n v="6473"/>
    <n v="6129"/>
    <n v="2424"/>
    <n v="9.9707789431183294"/>
    <n v="8.9016436848948501"/>
    <n v="26.275491174206302"/>
    <n v="30.572162170288699"/>
    <n v="3.2904934863686899"/>
    <n v="31.604227783550702"/>
    <n v="0"/>
    <x v="1"/>
    <n v="0"/>
  </r>
  <r>
    <n v="100669"/>
    <x v="7"/>
    <s v="Namada"/>
    <x v="50"/>
    <m/>
    <n v="1220.83602290775"/>
    <n v="0"/>
    <n v="399.08235294117702"/>
    <n v="40.985347782987702"/>
    <n v="1027.31297243311"/>
    <n v="5.7"/>
    <n v="1.85462081489146"/>
    <n v="3.8426946306633498"/>
    <n v="9.9561050124561099"/>
    <n v="2.5716428060193901"/>
    <n v="4.09376191028006E-4"/>
    <n v="8.00887053100795E-2"/>
    <n v="281.83529411764698"/>
    <n v="39.629430330191198"/>
    <n v="25.074128261132302"/>
    <n v="16.854673757699398"/>
    <n v="8332"/>
    <n v="4104"/>
    <n v="7608"/>
    <n v="3754"/>
    <n v="1869"/>
    <n v="1641"/>
    <n v="6473"/>
    <n v="6129"/>
    <n v="2424"/>
    <n v="4.5348506454966397"/>
    <n v="10.2720925394267"/>
    <n v="32.501248271109098"/>
    <n v="36.280183719311701"/>
    <n v="3.6779947171146801"/>
    <n v="34.906547956983502"/>
    <n v="0"/>
    <x v="1"/>
    <n v="0"/>
  </r>
  <r>
    <n v="100670"/>
    <x v="7"/>
    <s v="Sovi"/>
    <x v="50"/>
    <m/>
    <n v="5762.0896984029196"/>
    <n v="0"/>
    <n v="298.82745098039197"/>
    <n v="255.290186916767"/>
    <n v="4631.0103822216797"/>
    <n v="5.7"/>
    <n v="1.7999931520614101"/>
    <n v="20.5024837641893"/>
    <n v="1.6336220685293901"/>
    <n v="0.96629894793763405"/>
    <n v="-1.34071199730892E-5"/>
    <n v="1.2705932972631199E-2"/>
    <n v="67.058823529411796"/>
    <n v="13.262625423183099"/>
    <n v="30.4986862181301"/>
    <n v="0"/>
    <n v="8332"/>
    <n v="4104"/>
    <n v="7608"/>
    <n v="3754"/>
    <n v="1869"/>
    <n v="1641"/>
    <n v="6473"/>
    <n v="6129"/>
    <n v="2424"/>
    <n v="6.4290317870882303"/>
    <n v="10.2790873209234"/>
    <n v="34.720379031714401"/>
    <n v="35.461482788056998"/>
    <n v="4.3971488497053901"/>
    <n v="36.514851910995397"/>
    <n v="0"/>
    <x v="1"/>
    <n v="0"/>
  </r>
  <r>
    <n v="100672"/>
    <x v="7"/>
    <s v="Tamanua"/>
    <x v="50"/>
    <m/>
    <n v="7447.0545693499598"/>
    <n v="0"/>
    <n v="790.423529411765"/>
    <n v="145.795725370806"/>
    <n v="6667.5988141915404"/>
    <n v="5.7"/>
    <n v="1.99859176231311"/>
    <n v="11.7865012231641"/>
    <n v="1.13953333626052"/>
    <n v="0.81781697542225695"/>
    <n v="4.6622752110326101E-5"/>
    <n v="2.6004074886587802E-2"/>
    <n v="474.423529411765"/>
    <n v="30.927039059593"/>
    <n v="28.723887435207001"/>
    <n v="20.389576452341402"/>
    <n v="8332"/>
    <n v="4104"/>
    <n v="7608"/>
    <n v="3754"/>
    <n v="1869"/>
    <n v="1641"/>
    <n v="6473"/>
    <n v="6129"/>
    <n v="2424"/>
    <n v="3.7953577563064802"/>
    <n v="10.4560109768977"/>
    <n v="31.404398344147602"/>
    <n v="38.4378661575007"/>
    <n v="4.7484205132009496"/>
    <n v="35.536821499221404"/>
    <n v="0"/>
    <x v="1"/>
    <n v="0"/>
  </r>
  <r>
    <n v="100673"/>
    <x v="7"/>
    <s v="Nawaqadamu Creek"/>
    <x v="50"/>
    <m/>
    <n v="1483.84079521327"/>
    <n v="0"/>
    <n v="122.517647058824"/>
    <n v="14.7047334551643"/>
    <n v="1436.31934117783"/>
    <n v="5.7"/>
    <n v="1.9560830442683499"/>
    <n v="4.61251563223811"/>
    <n v="5.1693661672843296"/>
    <n v="1.0178492892453599"/>
    <n v="3.0118285555805598E-4"/>
    <n v="2.0229140232727899E-2"/>
    <n v="113.694117647059"/>
    <n v="57.157725488308998"/>
    <n v="3.2603914871275599"/>
    <n v="53.384911768777101"/>
    <n v="8332"/>
    <n v="4104"/>
    <n v="7608"/>
    <n v="3754"/>
    <n v="1869"/>
    <n v="1641"/>
    <n v="6473"/>
    <n v="6129"/>
    <n v="2424"/>
    <n v="2.96702550796042"/>
    <n v="10.551547923432601"/>
    <n v="19.9936734045904"/>
    <n v="37.800790997284501"/>
    <n v="2.9282984882384602"/>
    <n v="29.696534528602601"/>
    <n v="0"/>
    <x v="1"/>
    <n v="0"/>
  </r>
  <r>
    <n v="100675"/>
    <x v="7"/>
    <s v="Rukurukulevu"/>
    <x v="51"/>
    <m/>
    <n v="2365.9501558705501"/>
    <n v="0"/>
    <n v="3543.03137254902"/>
    <n v="837.43778044911505"/>
    <n v="1072.5182946786499"/>
    <n v="5.4"/>
    <n v="1.5171278005269599"/>
    <n v="102.54411600708799"/>
    <n v="0"/>
    <n v="12.479966382376499"/>
    <n v="1.32055571569737E-4"/>
    <n v="0.36688967606551898"/>
    <n v="2485.07058823529"/>
    <n v="19.162433622792001"/>
    <n v="29.993126604931401"/>
    <n v="0"/>
    <n v="7264"/>
    <n v="3538"/>
    <n v="7264"/>
    <n v="3538"/>
    <n v="1588"/>
    <n v="1588"/>
    <n v="4643"/>
    <n v="4643"/>
    <n v="2310"/>
    <n v="32.298152460902799"/>
    <n v="9.7764026018239107"/>
    <n v="35.4873226412261"/>
    <n v="26.726120860129399"/>
    <n v="5.9301367964893696"/>
    <n v="44.087254144228702"/>
    <n v="0"/>
    <x v="1"/>
    <n v="0"/>
  </r>
  <r>
    <n v="100680"/>
    <x v="7"/>
    <s v="Sanasana"/>
    <x v="51"/>
    <m/>
    <n v="311.86131149169302"/>
    <n v="0"/>
    <n v="116.90588235294101"/>
    <n v="115.531161773969"/>
    <n v="136.59625584310001"/>
    <n v="5.4"/>
    <n v="1.7745354792930701"/>
    <n v="124.368475353931"/>
    <n v="0"/>
    <n v="7.6407616867575001"/>
    <n v="0"/>
    <n v="9.18419185742234E-2"/>
    <n v="42.282352941176498"/>
    <n v="16.672026545983201"/>
    <n v="11.1959404442163"/>
    <n v="0"/>
    <n v="7264"/>
    <n v="3538"/>
    <n v="7264"/>
    <n v="3538"/>
    <n v="1588"/>
    <n v="1588"/>
    <n v="4643"/>
    <n v="4643"/>
    <n v="2310"/>
    <n v="37.078076983377102"/>
    <n v="10.336503885026"/>
    <n v="30.313637951081802"/>
    <n v="30.583871593004702"/>
    <n v="0.73349472514182701"/>
    <n v="43.618234055052604"/>
    <n v="0"/>
    <x v="1"/>
    <n v="1"/>
  </r>
  <r>
    <n v="100682"/>
    <x v="7"/>
    <s v="Mana"/>
    <x v="54"/>
    <m/>
    <n v="107.748546469689"/>
    <n v="0"/>
    <n v="367.37647058823501"/>
    <n v="39.600156826052199"/>
    <n v="18.8556018481924"/>
    <n v="6.6"/>
    <n v="4.2063133517987401"/>
    <n v="0.27594092858373498"/>
    <n v="0"/>
    <n v="0"/>
    <n v="4.2951437399458099E-3"/>
    <n v="0.83534523892104795"/>
    <n v="305.35294117647101"/>
    <n v="63.731518488317398"/>
    <n v="10.1611313130428"/>
    <n v="0"/>
    <n v="3211"/>
    <n v="1314"/>
    <n v="3211"/>
    <n v="1314"/>
    <n v="448"/>
    <n v="448"/>
    <n v="2935"/>
    <n v="2935"/>
    <n v="1391"/>
    <n v="8.7467542682174992E-3"/>
    <n v="15.15255853823"/>
    <n v="36.241353533767999"/>
    <n v="85.013070506025201"/>
    <n v="0.81780792435424199"/>
    <n v="54.8934149026583"/>
    <n v="0"/>
    <x v="1"/>
    <n v="0"/>
  </r>
  <r>
    <n v="100683"/>
    <x v="7"/>
    <s v="Malolo Lailai"/>
    <x v="54"/>
    <m/>
    <n v="207.86910211313099"/>
    <n v="0"/>
    <n v="770.30588235294101"/>
    <n v="73.051816542872899"/>
    <n v="43.262480656068"/>
    <n v="6.6"/>
    <n v="4.2063133517987401"/>
    <n v="0.27594092858373498"/>
    <n v="0"/>
    <n v="46.678287130149499"/>
    <n v="0"/>
    <n v="0.90790280641977605"/>
    <n v="638.91764705882304"/>
    <n v="74.831758900804303"/>
    <n v="12.225525370645"/>
    <n v="0"/>
    <n v="3211"/>
    <n v="1314"/>
    <n v="3211"/>
    <n v="1314"/>
    <n v="448"/>
    <n v="448"/>
    <n v="2935"/>
    <n v="2935"/>
    <n v="1391"/>
    <n v="13.1415268367909"/>
    <n v="15.15255853823"/>
    <n v="38.182360718839703"/>
    <n v="85.013070506025201"/>
    <n v="3.8161696174160502"/>
    <n v="62.122274486920801"/>
    <n v="0"/>
    <x v="1"/>
    <n v="0"/>
  </r>
  <r>
    <n v="100684"/>
    <x v="7"/>
    <s v="Tavua"/>
    <x v="54"/>
    <m/>
    <n v="175.89841711006301"/>
    <n v="0"/>
    <n v="157.90196078431401"/>
    <n v="28.608131820930101"/>
    <n v="63.368788361146599"/>
    <n v="6.6"/>
    <n v="4.2063133517987401"/>
    <n v="0.27594092858373498"/>
    <n v="68.892053414422307"/>
    <n v="0"/>
    <n v="0"/>
    <n v="0.21993364708876401"/>
    <n v="157.90196078431401"/>
    <n v="43.256742439722501"/>
    <n v="7.5467594612181301"/>
    <n v="0"/>
    <n v="3211"/>
    <n v="1314"/>
    <n v="3211"/>
    <n v="1314"/>
    <n v="448"/>
    <n v="448"/>
    <n v="2935"/>
    <n v="2935"/>
    <n v="1391"/>
    <n v="19.393021451538999"/>
    <n v="15.15255853823"/>
    <n v="32.861787730297301"/>
    <n v="85.013070506025201"/>
    <n v="1.4434115723090499"/>
    <n v="61.545539919360202"/>
    <n v="0"/>
    <x v="1"/>
    <n v="0"/>
  </r>
  <r>
    <n v="100685"/>
    <x v="7"/>
    <s v="Malolo"/>
    <x v="54"/>
    <m/>
    <n v="920.55615453586995"/>
    <n v="0"/>
    <n v="735.8"/>
    <n v="198.12331861067301"/>
    <n v="263.17366870136402"/>
    <n v="6.6"/>
    <n v="4.2063133517987401"/>
    <n v="0.27594092858373498"/>
    <n v="44.790048723854703"/>
    <n v="13.105153669936501"/>
    <n v="-3.0917194830940503E-4"/>
    <n v="0.195828357794088"/>
    <n v="588.95294117647097"/>
    <n v="30.278833689792801"/>
    <n v="15.472599802240101"/>
    <n v="0"/>
    <n v="3211"/>
    <n v="1314"/>
    <n v="3211"/>
    <n v="1314"/>
    <n v="448"/>
    <n v="448"/>
    <n v="2935"/>
    <n v="2935"/>
    <n v="1391"/>
    <n v="16.297978836291499"/>
    <n v="15.15255853823"/>
    <n v="33.193359711122199"/>
    <n v="85.013070506025201"/>
    <n v="8.2550044605033808"/>
    <n v="63.1647888208689"/>
    <n v="0"/>
    <x v="1"/>
    <n v="0"/>
  </r>
  <r>
    <n v="100689"/>
    <x v="7"/>
    <s v="Yako"/>
    <x v="52"/>
    <m/>
    <n v="3064.44904551745"/>
    <n v="1"/>
    <n v="3188.4509803921601"/>
    <n v="1953.53168745775"/>
    <n v="318.63241352177698"/>
    <n v="6.1"/>
    <n v="1.8954411530683799"/>
    <n v="132.441831248521"/>
    <n v="20.976612374624601"/>
    <n v="22.356262840685599"/>
    <n v="1.06657237217593E-4"/>
    <n v="0.254913845390494"/>
    <n v="1492.2980392156901"/>
    <n v="30.722220599515101"/>
    <n v="6.2871514649095799"/>
    <n v="0"/>
    <n v="15484"/>
    <n v="7522"/>
    <n v="15484"/>
    <n v="7522"/>
    <n v="3576"/>
    <n v="3576"/>
    <n v="7565"/>
    <n v="7565"/>
    <n v="4857"/>
    <n v="49.394835574009903"/>
    <n v="12.1647306687595"/>
    <n v="30.9026816822815"/>
    <n v="42.886727047079198"/>
    <n v="22.769804329202"/>
    <n v="63.247511720532898"/>
    <n v="1"/>
    <x v="0"/>
    <n v="1"/>
  </r>
  <r>
    <n v="100690"/>
    <x v="7"/>
    <s v="Momi"/>
    <x v="52"/>
    <m/>
    <n v="4932.0299533487296"/>
    <n v="1"/>
    <n v="2173.05098039216"/>
    <n v="2581.7841917327801"/>
    <n v="557.572840084424"/>
    <n v="6.1"/>
    <n v="2.1459623107566101"/>
    <n v="169.47403552591399"/>
    <n v="42.6282731577449"/>
    <n v="16.336586399718001"/>
    <n v="1.57924785244952E-3"/>
    <n v="0.107946929607472"/>
    <n v="1019.09019607843"/>
    <n v="27.224675311212799"/>
    <n v="17.986784654663701"/>
    <n v="0"/>
    <n v="15484"/>
    <n v="7522"/>
    <n v="15484"/>
    <n v="7522"/>
    <n v="3576"/>
    <n v="3576"/>
    <n v="7565"/>
    <n v="7565"/>
    <n v="4857"/>
    <n v="64.217063601824293"/>
    <n v="11.698131304215901"/>
    <n v="33.378590273555403"/>
    <n v="46.641269974101803"/>
    <n v="24.815071710227802"/>
    <n v="72.300050745570104"/>
    <n v="1"/>
    <x v="0"/>
    <n v="1"/>
  </r>
  <r>
    <n v="100691"/>
    <x v="7"/>
    <s v="Sanasana"/>
    <x v="52"/>
    <m/>
    <n v="1940.61377721845"/>
    <n v="1"/>
    <n v="1199.1450980392201"/>
    <n v="942.184196255595"/>
    <n v="489.14007703457702"/>
    <n v="6.1"/>
    <n v="2.1227322614403699"/>
    <n v="158.97418203568299"/>
    <n v="0"/>
    <n v="10.393810752639"/>
    <n v="4.07746697986524E-4"/>
    <n v="0.15139053039225001"/>
    <n v="763.713725490196"/>
    <n v="13.385899531296801"/>
    <n v="37.144362846161997"/>
    <n v="0"/>
    <n v="15484"/>
    <n v="7522"/>
    <n v="15484"/>
    <n v="7522"/>
    <n v="3576"/>
    <n v="3576"/>
    <n v="7565"/>
    <n v="7565"/>
    <n v="4857"/>
    <n v="47.592084579389201"/>
    <n v="9.8234500525393997"/>
    <n v="36.501289708561998"/>
    <n v="46.2931228628577"/>
    <n v="5.1178594827018298"/>
    <n v="58.131122674419998"/>
    <n v="1"/>
    <x v="0"/>
    <n v="1"/>
  </r>
  <r>
    <n v="100692"/>
    <x v="7"/>
    <s v="Tau"/>
    <x v="52"/>
    <m/>
    <n v="2545.7705770814"/>
    <n v="1"/>
    <n v="997.22352941176496"/>
    <n v="1390.0093422227999"/>
    <n v="455.14755960279399"/>
    <n v="6.1"/>
    <n v="2.4535375254434801"/>
    <n v="150.01675089530099"/>
    <n v="38.2368894573777"/>
    <n v="12.337604510990101"/>
    <n v="-9.9853748039346706E-3"/>
    <n v="9.5970849418011303E-2"/>
    <n v="139.29411764705901"/>
    <n v="19.2583800942318"/>
    <n v="8.3993023019827895"/>
    <n v="0"/>
    <n v="15484"/>
    <n v="7522"/>
    <n v="15484"/>
    <n v="7522"/>
    <n v="3576"/>
    <n v="3576"/>
    <n v="7565"/>
    <n v="7565"/>
    <n v="4857"/>
    <n v="56.370293194679597"/>
    <n v="11.179359831191301"/>
    <n v="29.906978948580601"/>
    <n v="51.250878030708101"/>
    <n v="20.528951714580302"/>
    <n v="67.694584687895897"/>
    <n v="1"/>
    <x v="0"/>
    <n v="1"/>
  </r>
  <r>
    <n v="100697"/>
    <x v="7"/>
    <s v="Rukurukulevu"/>
    <x v="53"/>
    <m/>
    <n v="234.74860390158699"/>
    <n v="0"/>
    <n v="2.1098039215686302"/>
    <n v="118.666389735754"/>
    <n v="66.300898078900502"/>
    <n v="5.4"/>
    <n v="0.87657824962580699"/>
    <n v="195.424330537592"/>
    <n v="0"/>
    <n v="3.3909846403564399"/>
    <n v="0"/>
    <n v="2.20193838086046E-3"/>
    <n v="0"/>
    <n v="6.8312903325675398"/>
    <n v="0"/>
    <n v="0"/>
    <n v="14338"/>
    <n v="7195"/>
    <n v="4553"/>
    <n v="2242"/>
    <n v="3306"/>
    <n v="1057"/>
    <n v="8391"/>
    <n v="2680"/>
    <n v="1486"/>
    <n v="55.878933729727301"/>
    <n v="9.5280202359260109"/>
    <n v="26.175460269384502"/>
    <n v="17.1262499033766"/>
    <n v="0.85503866770912995"/>
    <n v="43.825481122449403"/>
    <n v="0"/>
    <x v="1"/>
    <n v="0"/>
  </r>
  <r>
    <n v="100807"/>
    <x v="7"/>
    <s v="Sovi"/>
    <x v="49"/>
    <m/>
    <n v="1398.1422531302901"/>
    <n v="0"/>
    <n v="5.8980392156862704"/>
    <n v="54.978051962435998"/>
    <n v="976.67746699965801"/>
    <n v="6.7"/>
    <n v="1.9472500866456499"/>
    <n v="23.553315079333"/>
    <n v="0"/>
    <n v="0.84140749360760203"/>
    <n v="-2.0311642165818901E-4"/>
    <n v="1.03352831559728E-3"/>
    <n v="0"/>
    <n v="14.242179415758599"/>
    <n v="0.96198815663954795"/>
    <n v="0"/>
    <n v="4430"/>
    <n v="2150"/>
    <n v="4430"/>
    <n v="2150"/>
    <n v="991"/>
    <n v="991"/>
    <n v="3546"/>
    <n v="3546"/>
    <n v="1302"/>
    <n v="6.79256130818038"/>
    <n v="9.4737416464785902"/>
    <n v="27.3538382985619"/>
    <n v="52.6553415781447"/>
    <n v="0.717952171020102"/>
    <n v="38.797374000954299"/>
    <n v="0"/>
    <x v="1"/>
    <n v="0"/>
  </r>
  <r>
    <n v="100817"/>
    <x v="7"/>
    <s v="Vatulele Island"/>
    <x v="55"/>
    <m/>
    <n v="3003.1608857687202"/>
    <n v="0"/>
    <n v="613.29411764705901"/>
    <n v="251.57467167911199"/>
    <n v="2466.3140779778801"/>
    <n v="6.8"/>
    <n v="4.2063133517987401"/>
    <n v="0.27594092858373498"/>
    <n v="0"/>
    <n v="12.058344025657499"/>
    <n v="4.59477996328114E-4"/>
    <n v="5.0032970106783897E-2"/>
    <n v="579.29411764705901"/>
    <n v="69.7484372433278"/>
    <n v="40.755259504995898"/>
    <n v="41.253228490333001"/>
    <n v="775"/>
    <n v="374"/>
    <n v="775"/>
    <n v="374"/>
    <n v="214"/>
    <n v="214"/>
    <n v="768"/>
    <n v="768"/>
    <n v="132"/>
    <n v="3.3990199679229498"/>
    <n v="15.15255853823"/>
    <n v="34.125328126120102"/>
    <n v="88.010456404820204"/>
    <n v="10.134512559740999"/>
    <n v="60.328750238733697"/>
    <n v="0"/>
    <x v="1"/>
    <n v="0"/>
  </r>
  <r>
    <n v="100709"/>
    <x v="7"/>
    <s v="Sigatoka"/>
    <x v="48"/>
    <s v="Lato"/>
    <n v="616.98608174852097"/>
    <n v="0"/>
    <n v="7.5568627450980399"/>
    <n v="15.9818888987104"/>
    <n v="307.46142351435401"/>
    <n v="6.6"/>
    <n v="2.0763982363514599"/>
    <n v="37.822602038804803"/>
    <n v="0"/>
    <n v="0.72542283537024399"/>
    <n v="0"/>
    <n v="3.0007668362665701E-3"/>
    <n v="0"/>
    <n v="5.0559776768934404"/>
    <n v="3.8295207609288999E-2"/>
    <n v="0"/>
    <n v="5106"/>
    <n v="2449"/>
    <n v="5106"/>
    <n v="2449"/>
    <n v="1262"/>
    <n v="1262"/>
    <n v="5038"/>
    <n v="5038"/>
    <n v="1541"/>
    <n v="10.7758166161"/>
    <n v="18.496998048869202"/>
    <n v="25.961171686645098"/>
    <n v="53.092182842665601"/>
    <n v="0.40357398944564099"/>
    <n v="43.491897273490302"/>
    <n v="0"/>
    <x v="1"/>
    <n v="1"/>
  </r>
  <r>
    <n v="100795"/>
    <x v="7"/>
    <s v="Sigatoka"/>
    <x v="49"/>
    <s v="Lato"/>
    <n v="4023.1930721276099"/>
    <n v="0"/>
    <n v="193.69411764705899"/>
    <n v="32.395014413416298"/>
    <n v="2706.1914540846501"/>
    <n v="6.7"/>
    <n v="2.47252647832951"/>
    <n v="44.153866292672198"/>
    <n v="0"/>
    <n v="1.22787026315031"/>
    <n v="-6.7193342702885999E-5"/>
    <n v="1.17953719776201E-2"/>
    <n v="27.858823529411801"/>
    <n v="39.402202982044301"/>
    <n v="9.22057317801384"/>
    <n v="37.188741192567299"/>
    <n v="4430"/>
    <n v="2150"/>
    <n v="4430"/>
    <n v="2150"/>
    <n v="991"/>
    <n v="991"/>
    <n v="3546"/>
    <n v="3546"/>
    <n v="1302"/>
    <n v="12.698932716873299"/>
    <n v="21.562553789657802"/>
    <n v="23.2457925957358"/>
    <n v="60.527621825160402"/>
    <n v="2.9701711785353999"/>
    <n v="48.4020288423851"/>
    <n v="0"/>
    <x v="1"/>
    <n v="1"/>
  </r>
  <r>
    <n v="100763"/>
    <x v="7"/>
    <s v="Sigatoka"/>
    <x v="48"/>
    <s v="Mbusa"/>
    <n v="180.391105126112"/>
    <n v="0"/>
    <n v="0"/>
    <n v="0"/>
    <n v="178.865606053085"/>
    <n v="6.6"/>
    <n v="2.0384401635446499"/>
    <n v="2.0719727645586699"/>
    <n v="3.91071896906158"/>
    <n v="0"/>
    <n v="0"/>
    <n v="0"/>
    <n v="0"/>
    <n v="0"/>
    <n v="0"/>
    <n v="0"/>
    <n v="5106"/>
    <n v="2449"/>
    <n v="5106"/>
    <n v="2449"/>
    <n v="1262"/>
    <n v="1262"/>
    <n v="5038"/>
    <n v="5038"/>
    <n v="1541"/>
    <n v="1.61113908459162"/>
    <n v="65.302066970350097"/>
    <n v="25.186081043376301"/>
    <n v="52.523307881782699"/>
    <n v="0.12083168670934701"/>
    <n v="57.897370666724001"/>
    <n v="0"/>
    <x v="1"/>
    <n v="1"/>
  </r>
  <r>
    <n v="100770"/>
    <x v="7"/>
    <s v="Sigatoka"/>
    <x v="48"/>
    <s v="Mbusa"/>
    <n v="625.21020632889201"/>
    <n v="0"/>
    <n v="1.1529411764705899"/>
    <n v="64.710264324664095"/>
    <n v="392.70037893301401"/>
    <n v="6.6"/>
    <n v="1.6871884991814401"/>
    <n v="40.068241497265603"/>
    <n v="0"/>
    <n v="7.1506643888456997E-2"/>
    <n v="0"/>
    <n v="4.5180098689351898E-4"/>
    <n v="0"/>
    <n v="0.47543687469996698"/>
    <n v="7.2391667579201999E-2"/>
    <n v="0.23515011732351501"/>
    <n v="5106"/>
    <n v="2449"/>
    <n v="5106"/>
    <n v="2449"/>
    <n v="1262"/>
    <n v="1262"/>
    <n v="5038"/>
    <n v="5038"/>
    <n v="1541"/>
    <n v="11.2237662930863"/>
    <n v="11.7809219694873"/>
    <n v="25.331390560263099"/>
    <n v="47.259123953329997"/>
    <n v="0.37087680932172001"/>
    <n v="38.386431834195399"/>
    <n v="0"/>
    <x v="1"/>
    <n v="1"/>
  </r>
  <r>
    <n v="100727"/>
    <x v="7"/>
    <s v="Sigatoka"/>
    <x v="48"/>
    <s v="Nadevo"/>
    <n v="1712.24437315009"/>
    <n v="0"/>
    <n v="0"/>
    <n v="5.7023951842304301"/>
    <n v="1372.3790333227701"/>
    <n v="6.6"/>
    <n v="2.0288590834685598"/>
    <n v="25.713878320661799"/>
    <n v="21.837376863749899"/>
    <n v="0.31522630258022799"/>
    <n v="-5.38281548974572E-5"/>
    <n v="0"/>
    <n v="0"/>
    <n v="4.6063459218944898"/>
    <n v="2.7549565391540498"/>
    <n v="0"/>
    <n v="5106"/>
    <n v="2449"/>
    <n v="5106"/>
    <n v="2449"/>
    <n v="1262"/>
    <n v="1262"/>
    <n v="5038"/>
    <n v="5038"/>
    <n v="1541"/>
    <n v="13.398211714168999"/>
    <n v="11.716051567424801"/>
    <n v="26.4634173242919"/>
    <n v="52.379716910206099"/>
    <n v="3.6938027894950198"/>
    <n v="43.060480122234701"/>
    <n v="0"/>
    <x v="1"/>
    <n v="1"/>
  </r>
  <r>
    <n v="100733"/>
    <x v="7"/>
    <s v="Ba"/>
    <x v="48"/>
    <s v="Nakara"/>
    <n v="4818.1428913799"/>
    <n v="0"/>
    <n v="720.35686274509806"/>
    <n v="2.6619613690783899"/>
    <n v="4119.1333659031197"/>
    <n v="6.6"/>
    <n v="2.41064237555101"/>
    <n v="22.863674417109099"/>
    <n v="0"/>
    <n v="0.63314443561003997"/>
    <n v="-1.98086172494499E-4"/>
    <n v="3.6629762825901503E-2"/>
    <n v="0"/>
    <n v="19.153941567446399"/>
    <n v="12.978187391156901"/>
    <n v="0"/>
    <n v="5106"/>
    <n v="2449"/>
    <n v="5106"/>
    <n v="2449"/>
    <n v="1262"/>
    <n v="1262"/>
    <n v="5038"/>
    <n v="5038"/>
    <n v="1541"/>
    <n v="6.5398735892241202"/>
    <n v="27.924815981918702"/>
    <n v="31.0174814698671"/>
    <n v="58.101476190623501"/>
    <n v="7.0219136029873601"/>
    <n v="52.242224333848299"/>
    <n v="0"/>
    <x v="1"/>
    <n v="1"/>
  </r>
  <r>
    <n v="100756"/>
    <x v="7"/>
    <s v="Sigatoka"/>
    <x v="48"/>
    <s v="Namada"/>
    <n v="3241.19959754305"/>
    <n v="0"/>
    <n v="768.11372549019597"/>
    <n v="577.18272570901604"/>
    <n v="2115.2656726354498"/>
    <n v="6.6"/>
    <n v="1.61969828736681"/>
    <n v="41.364787498394101"/>
    <n v="3.1502529868803202"/>
    <n v="8.1771339171409796"/>
    <n v="3.4697676690820001E-4"/>
    <n v="5.8061176759293502E-2"/>
    <n v="306.87843137254902"/>
    <n v="41.005969783760698"/>
    <n v="39.967493475500603"/>
    <n v="0"/>
    <n v="5106"/>
    <n v="2449"/>
    <n v="5106"/>
    <n v="2449"/>
    <n v="1262"/>
    <n v="1262"/>
    <n v="5038"/>
    <n v="5038"/>
    <n v="1541"/>
    <n v="14.756617568289901"/>
    <n v="11.0668646975138"/>
    <n v="40.648146572790402"/>
    <n v="46.247652907330703"/>
    <n v="2.7791055358789301"/>
    <n v="46.199354912721503"/>
    <n v="0"/>
    <x v="1"/>
    <n v="1"/>
  </r>
  <r>
    <n v="100724"/>
    <x v="7"/>
    <s v="Nadi"/>
    <x v="48"/>
    <s v="Namosi"/>
    <n v="1643.30436432281"/>
    <n v="0"/>
    <n v="12.8901960784314"/>
    <n v="0.58265863704905796"/>
    <n v="1485.9163682023"/>
    <n v="6.6"/>
    <n v="2.1723953615307399"/>
    <n v="16.589279643161301"/>
    <n v="4.3817944368059401"/>
    <n v="0.14869851922968999"/>
    <n v="-1.3089411874200001E-4"/>
    <n v="1.92179739053824E-3"/>
    <n v="0"/>
    <n v="10.7660499457822"/>
    <n v="0.50857042989394297"/>
    <n v="0"/>
    <n v="5106"/>
    <n v="2449"/>
    <n v="5106"/>
    <n v="2449"/>
    <n v="1262"/>
    <n v="1262"/>
    <n v="5038"/>
    <n v="5038"/>
    <n v="1541"/>
    <n v="5.8709716339922204"/>
    <n v="13.713775259877099"/>
    <n v="26.8006445855492"/>
    <n v="54.530884989351499"/>
    <n v="3.9458346860448699"/>
    <n v="41.944844461926003"/>
    <n v="0"/>
    <x v="1"/>
    <n v="1"/>
  </r>
  <r>
    <n v="100706"/>
    <x v="7"/>
    <s v="Sigatoka"/>
    <x v="53"/>
    <s v="Nangalitala"/>
    <n v="425.23161854896398"/>
    <n v="0"/>
    <n v="86.9254901960784"/>
    <n v="118.07765609829799"/>
    <n v="225.025610226596"/>
    <n v="5.4"/>
    <n v="2.17999089615178"/>
    <n v="69.238848577982495"/>
    <n v="28.877240888753398"/>
    <n v="17.8481153351002"/>
    <n v="1.2556947546454801E-4"/>
    <n v="5.0082694157859202E-2"/>
    <n v="22.082352941176499"/>
    <n v="61.832294585316198"/>
    <n v="6.9650262463349204"/>
    <n v="0"/>
    <n v="14338"/>
    <n v="7195"/>
    <n v="4553"/>
    <n v="2242"/>
    <n v="3306"/>
    <n v="1057"/>
    <n v="8391"/>
    <n v="2680"/>
    <n v="1486"/>
    <n v="32.562720318489497"/>
    <n v="10.9909006605378"/>
    <n v="34.923254380321801"/>
    <n v="36.6604033384166"/>
    <n v="1.2518975906118901"/>
    <n v="46.555670515350997"/>
    <n v="0"/>
    <x v="1"/>
    <n v="1"/>
  </r>
  <r>
    <n v="100771"/>
    <x v="7"/>
    <s v="Sigatoka"/>
    <x v="48"/>
    <s v="Nangalitala"/>
    <n v="916.44351007969897"/>
    <n v="0"/>
    <n v="0"/>
    <n v="5.1765956863703E-2"/>
    <n v="835.90470970722004"/>
    <n v="6.6"/>
    <n v="2.3935385426792499"/>
    <n v="15.916312640287799"/>
    <n v="0"/>
    <n v="0.12353965399687"/>
    <n v="0"/>
    <n v="0"/>
    <n v="0"/>
    <n v="4.9218133108306397"/>
    <n v="4.8611788557464002E-2"/>
    <n v="0"/>
    <n v="5106"/>
    <n v="2449"/>
    <n v="5106"/>
    <n v="2449"/>
    <n v="1262"/>
    <n v="1262"/>
    <n v="5038"/>
    <n v="5038"/>
    <n v="1541"/>
    <n v="4.4414689026001604"/>
    <n v="11.3019394609159"/>
    <n v="25.819813128730701"/>
    <n v="57.845142253297603"/>
    <n v="0.42708041397783297"/>
    <n v="39.934177663808903"/>
    <n v="0"/>
    <x v="1"/>
    <n v="1"/>
  </r>
  <r>
    <n v="100814"/>
    <x v="7"/>
    <s v="Sigatoka"/>
    <x v="49"/>
    <s v="Nangalitala"/>
    <n v="300.519576581997"/>
    <n v="0"/>
    <n v="102.133333333333"/>
    <n v="145.568329039258"/>
    <n v="98.905571033097402"/>
    <n v="6.7"/>
    <n v="2.2521834878359699"/>
    <n v="83.325843638529506"/>
    <n v="28.763147219365699"/>
    <n v="34.811998098099302"/>
    <n v="0"/>
    <n v="8.3264680961105994E-2"/>
    <n v="40"/>
    <n v="69.232429830735896"/>
    <n v="12.7950460182399"/>
    <n v="0"/>
    <n v="4430"/>
    <n v="2150"/>
    <n v="4430"/>
    <n v="2150"/>
    <n v="991"/>
    <n v="991"/>
    <n v="3546"/>
    <n v="3546"/>
    <n v="1302"/>
    <n v="41.268978504143099"/>
    <n v="10.999308255253601"/>
    <n v="37.355654791389902"/>
    <n v="57.225356962142001"/>
    <n v="0.914160797649061"/>
    <n v="59.105383724231103"/>
    <n v="0"/>
    <x v="1"/>
    <n v="1"/>
  </r>
  <r>
    <n v="100696"/>
    <x v="7"/>
    <s v="Sigatoka"/>
    <x v="53"/>
    <s v="Narewa"/>
    <n v="893.97076924631801"/>
    <n v="0"/>
    <n v="563.76470588235304"/>
    <n v="177.44783904086199"/>
    <n v="424.16311898370202"/>
    <n v="5.4"/>
    <n v="1.9390811708406801"/>
    <n v="86.450232291166898"/>
    <n v="0.373484379056988"/>
    <n v="10.3591837436351"/>
    <n v="-5.2260174232030498E-4"/>
    <n v="0.15450432798560501"/>
    <n v="303.76470588235298"/>
    <n v="47.2244960223044"/>
    <n v="11.360552290446"/>
    <n v="0"/>
    <n v="14338"/>
    <n v="7195"/>
    <n v="4553"/>
    <n v="2242"/>
    <n v="3306"/>
    <n v="1057"/>
    <n v="8391"/>
    <n v="2680"/>
    <n v="1486"/>
    <n v="27.276656809342501"/>
    <n v="10.2097833894176"/>
    <n v="34.251126248461098"/>
    <n v="33.049906270766101"/>
    <n v="0.89437163362397398"/>
    <n v="42.272737740644502"/>
    <n v="0"/>
    <x v="1"/>
    <n v="1"/>
  </r>
  <r>
    <n v="100788"/>
    <x v="7"/>
    <s v="Sigatoka"/>
    <x v="48"/>
    <s v="Nasa"/>
    <n v="9860.3990741293401"/>
    <n v="0"/>
    <n v="562.89803921568603"/>
    <n v="73.177279246084296"/>
    <n v="7688.5103397278599"/>
    <n v="6.6"/>
    <n v="2.2828289096926602"/>
    <n v="20.817156450186399"/>
    <n v="0"/>
    <n v="1.69986050606258"/>
    <n v="-1.42118915445837E-5"/>
    <n v="1.39862513242164E-2"/>
    <n v="110"/>
    <n v="49.010924757893598"/>
    <n v="72.785645535643098"/>
    <n v="63.3726777547989"/>
    <n v="5106"/>
    <n v="2449"/>
    <n v="5106"/>
    <n v="2449"/>
    <n v="1262"/>
    <n v="1262"/>
    <n v="5038"/>
    <n v="5038"/>
    <n v="1541"/>
    <n v="6.2642887228970601"/>
    <n v="25.3744034311894"/>
    <n v="33.906020204159603"/>
    <n v="56.1859447894238"/>
    <n v="5.3234337966349603"/>
    <n v="50.821636377721902"/>
    <n v="0"/>
    <x v="1"/>
    <n v="1"/>
  </r>
  <r>
    <n v="100743"/>
    <x v="7"/>
    <s v="Ba"/>
    <x v="48"/>
    <s v="Savatu"/>
    <n v="1105.3941714457601"/>
    <n v="0"/>
    <n v="45.235294117647101"/>
    <n v="0.88605032762714497"/>
    <n v="555.27430798691705"/>
    <n v="6.6"/>
    <n v="2.53000978909775"/>
    <n v="73.970159504924794"/>
    <n v="24.499477176625199"/>
    <n v="0.10263579514024"/>
    <n v="1.2635574196965199E-3"/>
    <n v="1.00259684238505E-2"/>
    <n v="0"/>
    <n v="0.230472486218741"/>
    <n v="0.95914854750988499"/>
    <n v="0"/>
    <n v="5106"/>
    <n v="2449"/>
    <n v="5106"/>
    <n v="2449"/>
    <n v="1262"/>
    <n v="1262"/>
    <n v="5038"/>
    <n v="5038"/>
    <n v="1541"/>
    <n v="27.669167937362801"/>
    <n v="29.886994212924201"/>
    <n v="25.586194434375599"/>
    <n v="59.890427201326602"/>
    <n v="6.1571822690892404"/>
    <n v="59.6759864220314"/>
    <n v="0"/>
    <x v="1"/>
    <n v="1"/>
  </r>
  <r>
    <n v="100758"/>
    <x v="7"/>
    <s v="Navua"/>
    <x v="48"/>
    <s v="Veinuqa"/>
    <n v="4278.1818272001601"/>
    <n v="0"/>
    <n v="0"/>
    <n v="0"/>
    <n v="4263.9387864029404"/>
    <n v="6.6"/>
    <n v="2.6182783476998699"/>
    <n v="2.04300722179212"/>
    <n v="0"/>
    <n v="0"/>
    <n v="0"/>
    <n v="0"/>
    <n v="0"/>
    <n v="0"/>
    <n v="6.2399751989476799"/>
    <n v="99.636322720977105"/>
    <n v="5106"/>
    <n v="2449"/>
    <n v="5106"/>
    <n v="2449"/>
    <n v="1262"/>
    <n v="1262"/>
    <n v="5038"/>
    <n v="5038"/>
    <n v="1541"/>
    <n v="0.50241595343412604"/>
    <n v="53.409389049544799"/>
    <n v="1.6005751379020401"/>
    <n v="61.213301865631401"/>
    <n v="2.68596587677319"/>
    <n v="47.764659153314199"/>
    <n v="0"/>
    <x v="1"/>
    <n v="0"/>
  </r>
  <r>
    <n v="100725"/>
    <x v="7"/>
    <s v="Rewa"/>
    <x v="48"/>
    <s v="Wailoa"/>
    <n v="1245.6550110184901"/>
    <n v="0"/>
    <n v="21"/>
    <n v="0"/>
    <n v="1158.7423635279999"/>
    <n v="6.6"/>
    <n v="2.4784733893365298"/>
    <n v="10.060722099475701"/>
    <n v="59.673737135251002"/>
    <n v="0"/>
    <n v="0"/>
    <n v="4.0797812837799997E-3"/>
    <n v="0"/>
    <n v="0"/>
    <n v="0"/>
    <n v="0"/>
    <n v="5106"/>
    <n v="2449"/>
    <n v="5106"/>
    <n v="2449"/>
    <n v="1262"/>
    <n v="1262"/>
    <n v="5038"/>
    <n v="5038"/>
    <n v="1541"/>
    <n v="19.552438462356399"/>
    <n v="61.385215414950999"/>
    <n v="25.313376992022299"/>
    <n v="59.118054811731803"/>
    <n v="5.0489939550001397"/>
    <n v="68.167231854424699"/>
    <n v="0"/>
    <x v="1"/>
    <n v="1"/>
  </r>
  <r>
    <n v="100719"/>
    <x v="7"/>
    <s v="Sigatoka"/>
    <x v="48"/>
    <s v="Wailulu"/>
    <n v="4079.5328806971902"/>
    <n v="0"/>
    <n v="157.713725490196"/>
    <n v="8.9234963814050996"/>
    <n v="3695.5111868302902"/>
    <n v="6.6"/>
    <n v="2.1896098705620402"/>
    <n v="12.0870678513008"/>
    <n v="8.1920559882813104E-2"/>
    <n v="0.70660369689095803"/>
    <n v="1.09800061910297E-4"/>
    <n v="9.4716390025748592E-3"/>
    <n v="0"/>
    <n v="34.363435731591103"/>
    <n v="12.265210099310799"/>
    <n v="2.2356876262590601"/>
    <n v="5106"/>
    <n v="2449"/>
    <n v="5106"/>
    <n v="2449"/>
    <n v="1262"/>
    <n v="1262"/>
    <n v="5038"/>
    <n v="5038"/>
    <n v="1541"/>
    <n v="3.5510617551967001"/>
    <n v="13.7284626497287"/>
    <n v="32.186429915722499"/>
    <n v="54.788877622477102"/>
    <n v="1.8272017848467099"/>
    <n v="42.432813491188703"/>
    <n v="0"/>
    <x v="1"/>
    <n v="1"/>
  </r>
  <r>
    <n v="100789"/>
    <x v="7"/>
    <s v="Rewa"/>
    <x v="48"/>
    <s v="Wainimala"/>
    <n v="176.832919404802"/>
    <n v="0"/>
    <n v="5.3529411764705896"/>
    <n v="0"/>
    <n v="171.96629522116399"/>
    <n v="6.6"/>
    <n v="2.3590774869522702"/>
    <n v="9.0000449388746304"/>
    <n v="60.0735345593665"/>
    <n v="0"/>
    <n v="-4.9281949411231402E-4"/>
    <n v="7.41643915991177E-3"/>
    <n v="0"/>
    <n v="0"/>
    <n v="0"/>
    <n v="0"/>
    <n v="5106"/>
    <n v="2449"/>
    <n v="5106"/>
    <n v="2449"/>
    <n v="1262"/>
    <n v="1262"/>
    <n v="5038"/>
    <n v="5038"/>
    <n v="1541"/>
    <n v="19.3660347415336"/>
    <n v="100"/>
    <n v="25.314219602747599"/>
    <n v="57.328676840829303"/>
    <n v="0.71026247063080095"/>
    <n v="81.087677462296597"/>
    <n v="0"/>
    <x v="1"/>
    <n v="1"/>
  </r>
  <r>
    <n v="100792"/>
    <x v="7"/>
    <s v="Rewa"/>
    <x v="48"/>
    <s v="Wainivondi"/>
    <n v="2662.2307547823302"/>
    <n v="0"/>
    <n v="103.937254901961"/>
    <n v="4.2654019892434496"/>
    <n v="2440.8565960908199"/>
    <n v="6.6"/>
    <n v="2.2392657764498001"/>
    <n v="2.1232277215216899"/>
    <n v="0"/>
    <n v="5.7770347518221099"/>
    <n v="-4.9319881408267797E-5"/>
    <n v="9.5651465994210805E-3"/>
    <n v="24"/>
    <n v="72.911055756125194"/>
    <n v="68.588492461535495"/>
    <n v="0"/>
    <n v="5106"/>
    <n v="2449"/>
    <n v="5106"/>
    <n v="2449"/>
    <n v="1262"/>
    <n v="1262"/>
    <n v="5038"/>
    <n v="5038"/>
    <n v="1541"/>
    <n v="2.15074853354615"/>
    <n v="70.133797313018505"/>
    <n v="51.8708265108802"/>
    <n v="55.533067182976403"/>
    <n v="1.94279232910695"/>
    <n v="72.652492747811294"/>
    <n v="0"/>
    <x v="1"/>
    <n v="1"/>
  </r>
  <r>
    <n v="100793"/>
    <x v="7"/>
    <s v="Rewa"/>
    <x v="48"/>
    <s v="Wainivondi"/>
    <n v="1956.8656236547799"/>
    <n v="0"/>
    <n v="39.635294117647099"/>
    <n v="8.5244793701171995E-2"/>
    <n v="1768.6850834652801"/>
    <n v="6.6"/>
    <n v="2.4083588354497301"/>
    <n v="9.8969853495595199"/>
    <n v="15.924760080344701"/>
    <n v="1.00195348032209"/>
    <n v="-2.89033589182377E-4"/>
    <n v="4.9623474097762804E-3"/>
    <n v="0"/>
    <n v="0"/>
    <n v="44.1082979034842"/>
    <n v="0"/>
    <n v="5106"/>
    <n v="2449"/>
    <n v="5106"/>
    <n v="2449"/>
    <n v="1262"/>
    <n v="1262"/>
    <n v="5038"/>
    <n v="5038"/>
    <n v="1541"/>
    <n v="7.4760618440850504"/>
    <n v="86.784992664319404"/>
    <n v="36.4523279687293"/>
    <n v="58.067252936128803"/>
    <n v="4.0514364405982004"/>
    <n v="77.132828741544301"/>
    <n v="0"/>
    <x v="1"/>
    <n v="1"/>
  </r>
  <r>
    <n v="100750"/>
    <x v="7"/>
    <s v="Navua"/>
    <x v="48"/>
    <s v="Wainokoroiluvo"/>
    <n v="299.452603073766"/>
    <n v="0"/>
    <n v="0"/>
    <n v="0"/>
    <n v="296.28217579632701"/>
    <n v="6.6"/>
    <n v="2.6528758761500399"/>
    <n v="3.25974240582913"/>
    <n v="0"/>
    <n v="0"/>
    <n v="0"/>
    <n v="0"/>
    <n v="0"/>
    <n v="0"/>
    <n v="0"/>
    <n v="99.669439817877901"/>
    <n v="5106"/>
    <n v="2449"/>
    <n v="5106"/>
    <n v="2449"/>
    <n v="1262"/>
    <n v="1262"/>
    <n v="5038"/>
    <n v="5038"/>
    <n v="1541"/>
    <n v="0.84483485499460198"/>
    <n v="80.244607029225904"/>
    <n v="1.6422659622484199E-2"/>
    <n v="61.731812585179803"/>
    <n v="0.23739533274852101"/>
    <n v="57.230028984708497"/>
    <n v="0"/>
    <x v="1"/>
    <n v="0"/>
  </r>
  <r>
    <n v="100752"/>
    <x v="7"/>
    <s v="Navua"/>
    <x v="48"/>
    <s v="Wainokoroiluvo"/>
    <n v="480.26814094379"/>
    <n v="0"/>
    <n v="0"/>
    <n v="0"/>
    <n v="478.530521986125"/>
    <n v="6.6"/>
    <n v="2.58429294422446"/>
    <n v="1.9292121319601601"/>
    <n v="0"/>
    <n v="0"/>
    <n v="0"/>
    <n v="0"/>
    <n v="0"/>
    <n v="0"/>
    <n v="0"/>
    <n v="99.7344719792099"/>
    <n v="5106"/>
    <n v="2449"/>
    <n v="5106"/>
    <n v="2449"/>
    <n v="1262"/>
    <n v="1262"/>
    <n v="5038"/>
    <n v="5038"/>
    <n v="1541"/>
    <n v="0.47039124487432799"/>
    <n v="59.977442831559898"/>
    <n v="0"/>
    <n v="60.7039650199211"/>
    <n v="0.30654392561475002"/>
    <n v="48.583337208788002"/>
    <n v="0"/>
    <x v="1"/>
    <n v="0"/>
  </r>
  <r>
    <n v="100665"/>
    <x v="7"/>
    <s v="Sigatoka"/>
    <x v="50"/>
    <s v="Yalavou"/>
    <n v="2059.4717451984202"/>
    <n v="0"/>
    <n v="1.2862745098039201"/>
    <n v="18.7229737471996"/>
    <n v="1583.2512278295501"/>
    <n v="5.7"/>
    <n v="1.8870528781729301"/>
    <n v="36.373683290216803"/>
    <n v="0"/>
    <n v="1.46995732914375"/>
    <n v="1.6116516904529101E-4"/>
    <n v="1.5301848915222601E-4"/>
    <n v="0"/>
    <n v="57.2752556526817"/>
    <n v="1.5173024625770699"/>
    <n v="0"/>
    <n v="8332"/>
    <n v="4104"/>
    <n v="7608"/>
    <n v="3754"/>
    <n v="1869"/>
    <n v="1641"/>
    <n v="6473"/>
    <n v="6129"/>
    <n v="2424"/>
    <n v="10.577721806340399"/>
    <n v="12.335425648229799"/>
    <n v="32.927450674652697"/>
    <n v="36.766240765055102"/>
    <n v="1.3311360809763999"/>
    <n v="37.575189990101798"/>
    <n v="0"/>
    <x v="1"/>
    <n v="1"/>
  </r>
  <r>
    <n v="100726"/>
    <x v="7"/>
    <s v="Sigatoka"/>
    <x v="48"/>
    <s v="Yalavou"/>
    <n v="1088.4976506688799"/>
    <n v="0"/>
    <n v="24.109803921568599"/>
    <n v="179.959803256214"/>
    <n v="583.53238893310697"/>
    <n v="6.6"/>
    <n v="1.61598283871045"/>
    <n v="77.074985264653094"/>
    <n v="0"/>
    <n v="4.3088673996091398"/>
    <n v="-1.6670706765103099E-5"/>
    <n v="5.42665568194342E-3"/>
    <n v="5.9529411764705902"/>
    <n v="23.557782772822399"/>
    <n v="6.3619188382855798"/>
    <n v="0"/>
    <n v="5106"/>
    <n v="2449"/>
    <n v="5106"/>
    <n v="2449"/>
    <n v="1262"/>
    <n v="1262"/>
    <n v="5038"/>
    <n v="5038"/>
    <n v="1541"/>
    <n v="22.830847297101499"/>
    <n v="12.896444573995099"/>
    <n v="29.926016654270899"/>
    <n v="46.191969740279298"/>
    <n v="0.98815039211950995"/>
    <n v="45.133371463106499"/>
    <n v="0"/>
    <x v="1"/>
    <n v="1"/>
  </r>
  <r>
    <n v="100798"/>
    <x v="7"/>
    <s v="Sigatoka"/>
    <x v="49"/>
    <s v="Yalavou"/>
    <n v="6765.5996814734299"/>
    <n v="0"/>
    <n v="170.97254901960801"/>
    <n v="714.92474477983501"/>
    <n v="3715.0014188802602"/>
    <n v="6.7"/>
    <n v="1.77922863025224"/>
    <n v="79.448829299367006"/>
    <n v="0"/>
    <n v="3.2113737022733702"/>
    <n v="-1.7777687826172199E-4"/>
    <n v="6.19136166517635E-3"/>
    <n v="28.243137254901999"/>
    <n v="24.951887069899499"/>
    <n v="56.3211576334011"/>
    <n v="0"/>
    <n v="4430"/>
    <n v="2150"/>
    <n v="4430"/>
    <n v="2150"/>
    <n v="991"/>
    <n v="991"/>
    <n v="3546"/>
    <n v="3546"/>
    <n v="1302"/>
    <n v="23.189907336515301"/>
    <n v="11.596956986808401"/>
    <n v="42.708193160821203"/>
    <n v="50.137215857701698"/>
    <n v="6.4102382645995002"/>
    <n v="53.617004642578401"/>
    <n v="0"/>
    <x v="1"/>
    <n v="1"/>
  </r>
  <r>
    <n v="100911"/>
    <x v="8"/>
    <s v="Rewa"/>
    <x v="56"/>
    <s v="Wainisavulevu"/>
    <n v="7419.2517884550398"/>
    <n v="0"/>
    <n v="208.529411764706"/>
    <n v="6.1933059286199796"/>
    <n v="7187.4178800674599"/>
    <n v="7.4"/>
    <n v="2.3546531295283102"/>
    <n v="5.1145014190979099"/>
    <n v="17.521585563944399"/>
    <n v="2.2836796753141502"/>
    <n v="4.5312972063241602E-4"/>
    <n v="6.2958623816999496E-3"/>
    <n v="0"/>
    <n v="63.436212566150999"/>
    <n v="50.105373283263702"/>
    <n v="57.186306391542402"/>
    <n v="4227"/>
    <n v="2034"/>
    <n v="4227"/>
    <n v="2034"/>
    <n v="955"/>
    <n v="955"/>
    <n v="4198"/>
    <n v="4198"/>
    <n v="1176"/>
    <n v="6.9408755466572902"/>
    <n v="75.548535431790896"/>
    <n v="31.535595271653701"/>
    <n v="69.251912903240395"/>
    <n v="13.421430280745399"/>
    <n v="78.679339773635107"/>
    <n v="1"/>
    <x v="0"/>
    <n v="1"/>
  </r>
  <r>
    <n v="100830"/>
    <x v="8"/>
    <s v="Rewa"/>
    <x v="57"/>
    <m/>
    <n v="4834.9000338954002"/>
    <n v="0"/>
    <n v="2051.98039215686"/>
    <n v="659.23712012591795"/>
    <n v="3765.6737862375098"/>
    <n v="7.2"/>
    <n v="1.9017444835974"/>
    <n v="12.8016694840656"/>
    <n v="1.94913788646436"/>
    <n v="6.59010862768484"/>
    <n v="-5.2798073633470799E-5"/>
    <n v="9.5067861718085997E-2"/>
    <n v="127"/>
    <n v="37.265795007454102"/>
    <n v="48.519061267577499"/>
    <n v="6.8175028973714697"/>
    <n v="5414"/>
    <n v="2609"/>
    <n v="5414"/>
    <n v="2609"/>
    <n v="1101"/>
    <n v="1101"/>
    <n v="4993"/>
    <n v="4993"/>
    <n v="1679"/>
    <n v="5.9332727044794602"/>
    <n v="43.908976366168297"/>
    <n v="40.5805108082507"/>
    <n v="59.466817060667204"/>
    <n v="7.9410122505754996"/>
    <n v="63.132235676056403"/>
    <n v="0"/>
    <x v="1"/>
    <n v="1"/>
  </r>
  <r>
    <n v="100831"/>
    <x v="8"/>
    <s v="Rewa"/>
    <x v="57"/>
    <m/>
    <n v="107.006267386126"/>
    <n v="0"/>
    <n v="13.764705882352899"/>
    <n v="36.619168368949097"/>
    <n v="49.4619940418916"/>
    <n v="7.2"/>
    <n v="0.75979018915160401"/>
    <n v="17.617607809059699"/>
    <n v="0"/>
    <n v="12.982553412104901"/>
    <n v="0"/>
    <n v="2.88141451240531E-2"/>
    <n v="0"/>
    <n v="26.715789726404001"/>
    <n v="6.1341539743760203"/>
    <n v="0"/>
    <n v="5414"/>
    <n v="2609"/>
    <n v="5414"/>
    <n v="2609"/>
    <n v="1101"/>
    <n v="1101"/>
    <n v="4993"/>
    <n v="4993"/>
    <n v="1679"/>
    <n v="8.5390942976193607"/>
    <n v="34.903898892183001"/>
    <n v="30.241976639284498"/>
    <n v="42.352428564466202"/>
    <n v="0.19260550757160799"/>
    <n v="46.4920015604499"/>
    <n v="0"/>
    <x v="1"/>
    <n v="1"/>
  </r>
  <r>
    <n v="100832"/>
    <x v="8"/>
    <s v="Rewa"/>
    <x v="57"/>
    <m/>
    <n v="990.002602928741"/>
    <n v="0"/>
    <n v="181.98039215686299"/>
    <n v="110.45620768009"/>
    <n v="740.51987128073597"/>
    <n v="7.2"/>
    <n v="1.91089150530473"/>
    <n v="9.8567554745093808"/>
    <n v="0"/>
    <n v="10.690684402863001"/>
    <n v="3.2844514225724501E-4"/>
    <n v="4.1175253198876001E-2"/>
    <n v="3"/>
    <n v="50.346447722555503"/>
    <n v="11.850563486917601"/>
    <n v="50.552903128895203"/>
    <n v="5414"/>
    <n v="2609"/>
    <n v="5414"/>
    <n v="2609"/>
    <n v="1101"/>
    <n v="1101"/>
    <n v="4993"/>
    <n v="4993"/>
    <n v="1679"/>
    <n v="5.7102910806856197"/>
    <n v="46.337927429308898"/>
    <n v="21.908300389723301"/>
    <n v="59.603902830074901"/>
    <n v="1.3313949804855001"/>
    <n v="53.956726684111302"/>
    <n v="0"/>
    <x v="1"/>
    <n v="1"/>
  </r>
  <r>
    <n v="100834"/>
    <x v="8"/>
    <s v="Rewa"/>
    <x v="57"/>
    <m/>
    <n v="6935.46462380501"/>
    <n v="0"/>
    <n v="2384.6470588235302"/>
    <n v="856.97203184254295"/>
    <n v="5514.67356590294"/>
    <n v="7.2"/>
    <n v="1.86419685280873"/>
    <n v="10.8974051363797"/>
    <n v="0"/>
    <n v="7.39506942396594"/>
    <n v="6.2694766641704201E-5"/>
    <n v="7.7018768049517503E-2"/>
    <n v="529"/>
    <n v="44.394915760285699"/>
    <n v="49.015827963107199"/>
    <n v="54.572062245751198"/>
    <n v="5414"/>
    <n v="2609"/>
    <n v="5414"/>
    <n v="2609"/>
    <n v="1101"/>
    <n v="1101"/>
    <n v="4993"/>
    <n v="4993"/>
    <n v="1679"/>
    <n v="5.0754645786643602"/>
    <n v="42.460008864169403"/>
    <n v="29.562237308461199"/>
    <n v="58.904093365371502"/>
    <n v="9.6264180692201506"/>
    <n v="58.2512888743546"/>
    <n v="0"/>
    <x v="1"/>
    <n v="1"/>
  </r>
  <r>
    <n v="100854"/>
    <x v="8"/>
    <s v="Naimasimasi"/>
    <x v="58"/>
    <m/>
    <n v="428.79246048719398"/>
    <n v="0"/>
    <n v="0"/>
    <n v="24.125220324084701"/>
    <n v="386.10700558466903"/>
    <n v="5.4"/>
    <n v="1.73243687914523"/>
    <n v="6.00278467749615"/>
    <n v="0"/>
    <n v="0"/>
    <n v="-2.5344424320945498E-3"/>
    <n v="0"/>
    <n v="0"/>
    <n v="0"/>
    <n v="0"/>
    <n v="82.955053456869194"/>
    <n v="160002"/>
    <n v="81039"/>
    <n v="8381"/>
    <n v="4252"/>
    <n v="33259"/>
    <n v="1650"/>
    <n v="92883"/>
    <n v="5876"/>
    <n v="3015"/>
    <n v="1.61465396675022"/>
    <n v="48.172064524947203"/>
    <n v="4.2373292441210602"/>
    <n v="29.952942840794201"/>
    <n v="0.60856170709560897"/>
    <n v="33.8342209134833"/>
    <n v="1"/>
    <x v="0"/>
    <n v="1"/>
  </r>
  <r>
    <n v="100856"/>
    <x v="8"/>
    <s v="Nasinu"/>
    <x v="58"/>
    <m/>
    <n v="2869.16410611029"/>
    <n v="0"/>
    <n v="78736.509803921595"/>
    <n v="537.69621577969303"/>
    <n v="1117.66920233512"/>
    <n v="5.4"/>
    <n v="0.23426730128238901"/>
    <n v="33.4777734243347"/>
    <n v="0"/>
    <n v="24.817995193602801"/>
    <n v="-1.14700919897578E-4"/>
    <n v="6.1470789204834899"/>
    <n v="17196.039215686302"/>
    <n v="56.4088908299914"/>
    <n v="18.8599560495026"/>
    <n v="0"/>
    <n v="160002"/>
    <n v="81039"/>
    <n v="8381"/>
    <n v="4252"/>
    <n v="33259"/>
    <n v="1650"/>
    <n v="92883"/>
    <n v="5876"/>
    <n v="3015"/>
    <n v="16.333215615044601"/>
    <n v="57.467707256424802"/>
    <n v="38.7774901997293"/>
    <n v="7.4999810073455997"/>
    <n v="13.1895275916731"/>
    <n v="53.307168668086902"/>
    <n v="1"/>
    <x v="0"/>
    <n v="1"/>
  </r>
  <r>
    <n v="100860"/>
    <x v="8"/>
    <s v="Rewa"/>
    <x v="58"/>
    <m/>
    <n v="388.08294015690802"/>
    <n v="0"/>
    <n v="258.61568627450998"/>
    <n v="87.861745947265604"/>
    <n v="169.41560102864599"/>
    <n v="5.4"/>
    <n v="2.3906169713083201"/>
    <n v="41.6817727451335"/>
    <n v="0"/>
    <n v="11.4275582224671"/>
    <n v="5.4151245886983998E-4"/>
    <n v="0.149271992481989"/>
    <n v="23.7803921568627"/>
    <n v="27.365868601990101"/>
    <n v="8.2489895169785097"/>
    <n v="0"/>
    <n v="160002"/>
    <n v="81039"/>
    <n v="8381"/>
    <n v="4252"/>
    <n v="33259"/>
    <n v="1650"/>
    <n v="92883"/>
    <n v="5876"/>
    <n v="3015"/>
    <n v="14.8741798224269"/>
    <n v="47.953580927923198"/>
    <n v="30.900151410495599"/>
    <n v="39.817041476380197"/>
    <n v="1.3604252954443501"/>
    <n v="53.962151573068098"/>
    <n v="1"/>
    <x v="0"/>
    <n v="1"/>
  </r>
  <r>
    <n v="100861"/>
    <x v="8"/>
    <s v="Rewa"/>
    <x v="58"/>
    <m/>
    <n v="974.20558755955506"/>
    <n v="0"/>
    <n v="295.41960784313699"/>
    <n v="69.933899861055394"/>
    <n v="812.51358076720601"/>
    <n v="5.4"/>
    <n v="1.9641200784992701"/>
    <n v="13.2000264327006"/>
    <n v="2.36056702774219"/>
    <n v="2.50670829354861"/>
    <n v="-4.4183674021940798E-6"/>
    <n v="6.7926106154484994E-2"/>
    <n v="51.4196078431373"/>
    <n v="18.0301298528362"/>
    <n v="0"/>
    <n v="0"/>
    <n v="160002"/>
    <n v="81039"/>
    <n v="8381"/>
    <n v="4252"/>
    <n v="33259"/>
    <n v="1650"/>
    <n v="92883"/>
    <n v="5876"/>
    <n v="3015"/>
    <n v="5.0120388074345197"/>
    <n v="55.2316634236401"/>
    <n v="27.6280640453739"/>
    <n v="33.425162614451501"/>
    <n v="1.67954437585906"/>
    <n v="49.1905893067036"/>
    <n v="1"/>
    <x v="0"/>
    <n v="1"/>
  </r>
  <r>
    <n v="100862"/>
    <x v="8"/>
    <s v="Rewa"/>
    <x v="58"/>
    <m/>
    <n v="9288.1439692757394"/>
    <n v="0"/>
    <n v="5251.5137254902002"/>
    <n v="1427.75110828731"/>
    <n v="5578.2373005215704"/>
    <n v="5.4"/>
    <n v="1.7026817940574199"/>
    <n v="14.4343795158899"/>
    <n v="3.0316099811091699"/>
    <n v="22.487765686825899"/>
    <n v="-8.8027493419592202E-4"/>
    <n v="0.126649530670608"/>
    <n v="2547.2156862745101"/>
    <n v="70.3183095557076"/>
    <n v="111.38128079058301"/>
    <n v="17.239668546589801"/>
    <n v="160002"/>
    <n v="81039"/>
    <n v="8381"/>
    <n v="4252"/>
    <n v="33259"/>
    <n v="1650"/>
    <n v="92883"/>
    <n v="5876"/>
    <n v="3015"/>
    <n v="11.170680154605099"/>
    <n v="48.527107793365602"/>
    <n v="58.058071618383899"/>
    <n v="29.507005478495799"/>
    <n v="16.582351415504601"/>
    <n v="65.538086584141993"/>
    <n v="1"/>
    <x v="0"/>
    <n v="1"/>
  </r>
  <r>
    <n v="100866"/>
    <x v="8"/>
    <s v="Tamavua"/>
    <x v="58"/>
    <m/>
    <n v="1597.11401616737"/>
    <n v="0"/>
    <n v="4831.7411764705903"/>
    <n v="70.680712932392197"/>
    <n v="1470.91004314409"/>
    <n v="5.4"/>
    <n v="1.17944886740646"/>
    <n v="18.157570582123601"/>
    <n v="2.5768012968874898"/>
    <n v="4.5655598808135798"/>
    <n v="-9.6371469113078101E-6"/>
    <n v="0.67766609808275102"/>
    <n v="1172.6392156862701"/>
    <n v="45.2231424192126"/>
    <n v="16.405378269548599"/>
    <n v="0"/>
    <n v="160002"/>
    <n v="81039"/>
    <n v="8381"/>
    <n v="4252"/>
    <n v="33259"/>
    <n v="1650"/>
    <n v="92883"/>
    <n v="5876"/>
    <n v="3015"/>
    <n v="7.0474725595410996"/>
    <n v="59.463816670642501"/>
    <n v="35.367125698341098"/>
    <n v="21.665350497851701"/>
    <n v="5.4764433341379402"/>
    <n v="51.608083504205801"/>
    <n v="1"/>
    <x v="0"/>
    <n v="1"/>
  </r>
  <r>
    <n v="100880"/>
    <x v="8"/>
    <s v="Rewa"/>
    <x v="59"/>
    <m/>
    <n v="7668.6125314832498"/>
    <n v="0"/>
    <n v="1325.66274509804"/>
    <n v="425.81639323019499"/>
    <n v="6869.6831525048501"/>
    <n v="7.3"/>
    <n v="2.0550746351250901"/>
    <n v="5.5459699326481902"/>
    <n v="3.5086972443056101"/>
    <n v="3.2528456215719102"/>
    <n v="2.8164951411385002E-5"/>
    <n v="3.8722579043190403E-2"/>
    <n v="264"/>
    <n v="46.831065101382997"/>
    <n v="84.3073793228928"/>
    <n v="48.049677796624501"/>
    <n v="4101"/>
    <n v="2048"/>
    <n v="4101"/>
    <n v="2048"/>
    <n v="907"/>
    <n v="907"/>
    <n v="4073"/>
    <n v="4073"/>
    <n v="1130"/>
    <n v="3.3911214855778899"/>
    <n v="45.3867148609407"/>
    <n v="40.416633123389197"/>
    <n v="63.2634581803107"/>
    <n v="9.6758569505788206"/>
    <n v="64.853513840318897"/>
    <n v="1"/>
    <x v="0"/>
    <n v="1"/>
  </r>
  <r>
    <n v="101163"/>
    <x v="8"/>
    <s v="Tamavua"/>
    <x v="58"/>
    <m/>
    <n v="606.76314727326201"/>
    <n v="0"/>
    <n v="900.08627450980396"/>
    <n v="8.2079846023858707"/>
    <n v="588.72963690324104"/>
    <n v="5.4"/>
    <n v="4.2063133517987401"/>
    <n v="10.334389905115801"/>
    <n v="16.743457268435598"/>
    <n v="0.50493737687367102"/>
    <n v="2.22137959296632E-5"/>
    <n v="0.33228670263883803"/>
    <n v="0"/>
    <n v="4.62127338100853"/>
    <n v="1.16294570159912"/>
    <n v="0"/>
    <n v="160002"/>
    <n v="81039"/>
    <n v="8381"/>
    <n v="4252"/>
    <n v="33259"/>
    <n v="1650"/>
    <n v="92883"/>
    <n v="5876"/>
    <n v="3015"/>
    <n v="7.6899498005481197"/>
    <n v="60.275727836747798"/>
    <n v="26.273447987119098"/>
    <n v="67.028755113255301"/>
    <n v="4.2493348747926403"/>
    <n v="66.206886244985199"/>
    <n v="1"/>
    <x v="0"/>
    <n v="1"/>
  </r>
  <r>
    <n v="100857"/>
    <x v="8"/>
    <s v="Samabula"/>
    <x v="58"/>
    <m/>
    <n v="982.84415721692596"/>
    <n v="0"/>
    <n v="44480.450980392197"/>
    <n v="115.92741843637501"/>
    <n v="478.21654014847098"/>
    <n v="5.4"/>
    <n v="3.4787578815752901E-3"/>
    <n v="37.203430163119798"/>
    <n v="4.6776820883000001"/>
    <n v="4.8992425936040904"/>
    <n v="-2.1373892816008199E-4"/>
    <n v="10.1375390456829"/>
    <n v="1718.0431372549001"/>
    <n v="9.7815376699193006"/>
    <n v="8.2317771257138794"/>
    <n v="0"/>
    <n v="160002"/>
    <n v="81039"/>
    <n v="8381"/>
    <n v="4252"/>
    <n v="33259"/>
    <n v="1650"/>
    <n v="92883"/>
    <n v="5876"/>
    <n v="3015"/>
    <n v="13.092414227588799"/>
    <n v="60.433502336753598"/>
    <n v="31.1911244032983"/>
    <n v="4.0411693793804302"/>
    <n v="15.917176510888201"/>
    <n v="49.870154743163702"/>
    <n v="1"/>
    <x v="0"/>
    <n v="1"/>
  </r>
  <r>
    <n v="100864"/>
    <x v="8"/>
    <s v="Rewa"/>
    <x v="58"/>
    <m/>
    <n v="1064.64364852669"/>
    <n v="0"/>
    <n v="12489.149019607799"/>
    <n v="359.14095361864298"/>
    <n v="222.29473515455101"/>
    <n v="5.4"/>
    <n v="4.7805291628836601E-2"/>
    <n v="37.1422600276547"/>
    <n v="0"/>
    <n v="46.403599995682697"/>
    <n v="4.8388988332713299E-3"/>
    <n v="2.6277049454656201"/>
    <n v="4339.9294117647096"/>
    <n v="72.810367464516105"/>
    <n v="21.4204362864267"/>
    <n v="0"/>
    <n v="160002"/>
    <n v="81039"/>
    <n v="8381"/>
    <n v="4252"/>
    <n v="33259"/>
    <n v="1650"/>
    <n v="92883"/>
    <n v="5876"/>
    <n v="3015"/>
    <n v="23.443388227291699"/>
    <n v="52.279064062359701"/>
    <n v="40.622583419654802"/>
    <n v="4.7054880153629899"/>
    <n v="3.4081237409762002"/>
    <n v="49.783458986258097"/>
    <n v="1"/>
    <x v="0"/>
    <n v="1"/>
  </r>
  <r>
    <n v="100841"/>
    <x v="8"/>
    <s v="Rewa"/>
    <x v="60"/>
    <s v="Wailoa"/>
    <n v="4677.0815333017299"/>
    <n v="0"/>
    <n v="693.10588235294097"/>
    <n v="22.345086173742001"/>
    <n v="4451.4585139566298"/>
    <n v="6.9"/>
    <n v="2.3867050842264801"/>
    <n v="5.3617822482781703"/>
    <n v="36.697677555481498"/>
    <n v="0.67521431944167698"/>
    <n v="-4.1266408403411703E-5"/>
    <n v="3.3194999176646402E-2"/>
    <n v="0"/>
    <n v="52.054499693375597"/>
    <n v="38.9166509269713"/>
    <n v="27.2666143823939"/>
    <n v="4027"/>
    <n v="1934"/>
    <n v="4027"/>
    <n v="1934"/>
    <n v="938"/>
    <n v="938"/>
    <n v="3976"/>
    <n v="3976"/>
    <n v="1105"/>
    <n v="11.9540067964148"/>
    <n v="30.064294565138699"/>
    <n v="34.835425566968603"/>
    <n v="62.238808541458503"/>
    <n v="12.477880691621801"/>
    <n v="60.628166464640998"/>
    <n v="0"/>
    <x v="1"/>
    <n v="1"/>
  </r>
  <r>
    <n v="100910"/>
    <x v="8"/>
    <s v="Rewa"/>
    <x v="56"/>
    <s v="Wailoa"/>
    <n v="6719.99595907204"/>
    <n v="0"/>
    <n v="1237.42352941176"/>
    <n v="3.7280587970569101"/>
    <n v="6337.37529101579"/>
    <n v="7.4"/>
    <n v="2.4727974932170098"/>
    <n v="5.3862529862308097"/>
    <n v="27.5610079305977"/>
    <n v="0.35972028075787699"/>
    <n v="-1.6071291540049002E-5"/>
    <n v="4.1247475783677601E-2"/>
    <n v="0"/>
    <n v="28.649332672602998"/>
    <n v="40.893690751875397"/>
    <n v="0"/>
    <n v="4227"/>
    <n v="2034"/>
    <n v="4227"/>
    <n v="2034"/>
    <n v="955"/>
    <n v="955"/>
    <n v="4198"/>
    <n v="4198"/>
    <n v="1176"/>
    <n v="9.3008457665224906"/>
    <n v="44.830187737664197"/>
    <n v="39.267129367238603"/>
    <n v="71.022534151953494"/>
    <n v="15.1124167775821"/>
    <n v="71.813245520384299"/>
    <n v="1"/>
    <x v="0"/>
    <n v="1"/>
  </r>
  <r>
    <n v="100858"/>
    <x v="8"/>
    <s v="Rewa"/>
    <x v="58"/>
    <s v="Waimanu"/>
    <n v="6820.6848029436196"/>
    <n v="0"/>
    <n v="11984.878431372599"/>
    <n v="800.07020856598001"/>
    <n v="4986.5365258914399"/>
    <n v="5.4"/>
    <n v="1.3735991371651299"/>
    <n v="19.546329062527199"/>
    <n v="2.46334342865164"/>
    <n v="12.5242234966365"/>
    <n v="9.9190775881294004E-5"/>
    <n v="0.39359871423304199"/>
    <n v="3267.50980392157"/>
    <n v="51.790571137803298"/>
    <n v="81.877221080762695"/>
    <n v="4.9045527644649303"/>
    <n v="160002"/>
    <n v="81039"/>
    <n v="8381"/>
    <n v="4252"/>
    <n v="33259"/>
    <n v="1650"/>
    <n v="92883"/>
    <n v="5876"/>
    <n v="3015"/>
    <n v="9.6462267697377904"/>
    <n v="54.295185671638102"/>
    <n v="51.423550774086998"/>
    <n v="24.575066901961101"/>
    <n v="14.8386033667579"/>
    <n v="61.911453393672801"/>
    <n v="1"/>
    <x v="0"/>
    <n v="1"/>
  </r>
  <r>
    <n v="100869"/>
    <x v="8"/>
    <s v="Rewa"/>
    <x v="59"/>
    <s v="Waimanu"/>
    <n v="6493.9626831821097"/>
    <n v="0"/>
    <n v="0"/>
    <n v="6.6278350735772804"/>
    <n v="6448.38368162191"/>
    <n v="7.3"/>
    <n v="2.3782448798532698"/>
    <n v="1.9152970189940599"/>
    <n v="0.50828099796162196"/>
    <n v="0"/>
    <n v="-4.2817736294195597E-5"/>
    <n v="0"/>
    <n v="0"/>
    <n v="0"/>
    <n v="25.454902879713501"/>
    <n v="98.987465408704693"/>
    <n v="4101"/>
    <n v="2048"/>
    <n v="4101"/>
    <n v="2048"/>
    <n v="907"/>
    <n v="907"/>
    <n v="4073"/>
    <n v="4073"/>
    <n v="1130"/>
    <n v="0.60948169012712095"/>
    <n v="59.549567974422402"/>
    <n v="6.6168036167268101"/>
    <n v="68.106787852602494"/>
    <n v="5.9065934129542397"/>
    <n v="56.315693818733202"/>
    <n v="1"/>
    <x v="0"/>
    <n v="1"/>
  </r>
  <r>
    <n v="100868"/>
    <x v="8"/>
    <s v="Rewa"/>
    <x v="59"/>
    <s v="Wainavombo"/>
    <n v="19742.1724280368"/>
    <n v="0"/>
    <n v="312"/>
    <n v="70.018207670180303"/>
    <n v="19445.3358753594"/>
    <n v="7.3"/>
    <n v="2.5736331819068101"/>
    <n v="2.9737869188591399"/>
    <n v="9.0112306943595009"/>
    <n v="0.33004840554994702"/>
    <n v="-1.58405976519058E-5"/>
    <n v="3.5400359436000501E-3"/>
    <n v="0"/>
    <n v="47.113879542727602"/>
    <n v="85.678174239549406"/>
    <n v="97.451731412074395"/>
    <n v="4101"/>
    <n v="2048"/>
    <n v="4101"/>
    <n v="2048"/>
    <n v="907"/>
    <n v="907"/>
    <n v="4073"/>
    <n v="4073"/>
    <n v="1130"/>
    <n v="3.3932099929349802"/>
    <n v="55.6721985595685"/>
    <n v="28.288914227447702"/>
    <n v="71.035058559426403"/>
    <n v="26.671174882251901"/>
    <n v="74.024222488651802"/>
    <n v="1"/>
    <x v="0"/>
    <n v="1"/>
  </r>
  <r>
    <n v="100906"/>
    <x v="8"/>
    <s v="Rewa"/>
    <x v="56"/>
    <s v="Wainavombo"/>
    <n v="124.47228791417901"/>
    <n v="0"/>
    <n v="0"/>
    <n v="0"/>
    <n v="123.84504800652"/>
    <n v="7.4"/>
    <n v="2.98643787047508"/>
    <n v="2.8579996167878701"/>
    <n v="0"/>
    <n v="0"/>
    <n v="0"/>
    <n v="0"/>
    <n v="0"/>
    <n v="0"/>
    <n v="0"/>
    <n v="99.504138911188093"/>
    <n v="4227"/>
    <n v="2034"/>
    <n v="4227"/>
    <n v="2034"/>
    <n v="955"/>
    <n v="955"/>
    <n v="4198"/>
    <n v="4198"/>
    <n v="1176"/>
    <n v="0.73177465394335295"/>
    <n v="73.084052425339607"/>
    <n v="5.8166321063674198E-2"/>
    <n v="78.720426271178894"/>
    <n v="0.116172254422292"/>
    <n v="61.0842367703791"/>
    <n v="1"/>
    <x v="0"/>
    <n v="1"/>
  </r>
  <r>
    <n v="100852"/>
    <x v="8"/>
    <s v="Rewa"/>
    <x v="60"/>
    <s v="Wainibuka"/>
    <n v="3633.55784089297"/>
    <n v="0"/>
    <n v="729.90196078431404"/>
    <n v="308.186308518901"/>
    <n v="3138.3027464484198"/>
    <n v="6.9"/>
    <n v="1.7415178726748901"/>
    <n v="12.0530988507085"/>
    <n v="6.3888389774687804"/>
    <n v="6.5210722949540498"/>
    <n v="4.4143893360298702E-5"/>
    <n v="4.4996679941526799E-2"/>
    <n v="209"/>
    <n v="56.341156794172299"/>
    <n v="24.5755917275192"/>
    <n v="81.843869804518306"/>
    <n v="4027"/>
    <n v="1934"/>
    <n v="4027"/>
    <n v="1934"/>
    <n v="938"/>
    <n v="938"/>
    <n v="3976"/>
    <n v="3976"/>
    <n v="1105"/>
    <n v="6.95270001467913"/>
    <n v="34.9612475571749"/>
    <n v="18.011783245023299"/>
    <n v="52.569433291520703"/>
    <n v="6.5767602630417503"/>
    <n v="47.628769748575898"/>
    <n v="0"/>
    <x v="1"/>
    <n v="1"/>
  </r>
  <r>
    <n v="100851"/>
    <x v="8"/>
    <s v="Rewa"/>
    <x v="60"/>
    <s v="Wainibuka"/>
    <n v="119.304161266606"/>
    <n v="0"/>
    <n v="0"/>
    <n v="0"/>
    <n v="115.23060896051101"/>
    <n v="6.9"/>
    <n v="2.2757324975578999"/>
    <n v="1.7663991215575501"/>
    <n v="74.129468082362607"/>
    <n v="0"/>
    <n v="8.3155716287496399E-3"/>
    <n v="0"/>
    <n v="0"/>
    <n v="0"/>
    <n v="0"/>
    <n v="18.444452647444599"/>
    <n v="4027"/>
    <n v="1934"/>
    <n v="4027"/>
    <n v="1934"/>
    <n v="938"/>
    <n v="938"/>
    <n v="3976"/>
    <n v="3976"/>
    <n v="1105"/>
    <n v="21.293429273978798"/>
    <n v="32.0424643539736"/>
    <n v="20.528278480625101"/>
    <n v="60.575670209292497"/>
    <n v="0.49115871524150501"/>
    <n v="53.9724004132446"/>
    <n v="0"/>
    <x v="1"/>
    <n v="1"/>
  </r>
  <r>
    <n v="100891"/>
    <x v="8"/>
    <s v="Rewa"/>
    <x v="59"/>
    <s v="Wainidina"/>
    <n v="12097.802675831301"/>
    <n v="0"/>
    <n v="1704.3294117647099"/>
    <n v="276.656449436777"/>
    <n v="11324.473395397499"/>
    <n v="7.3"/>
    <n v="2.31533857847751"/>
    <n v="5.8211341104723298"/>
    <n v="2.0693658733592901"/>
    <n v="1.08032169939495"/>
    <n v="-1.91815619921441E-5"/>
    <n v="3.1556952817389301E-2"/>
    <n v="196"/>
    <n v="28.611706854074399"/>
    <n v="92.741935004993806"/>
    <n v="65.347547127000396"/>
    <n v="4101"/>
    <n v="2048"/>
    <n v="4101"/>
    <n v="2048"/>
    <n v="907"/>
    <n v="907"/>
    <n v="4073"/>
    <n v="4073"/>
    <n v="1130"/>
    <n v="2.4520554023734502"/>
    <n v="47.856236281632498"/>
    <n v="35.865454861670997"/>
    <n v="67.164015549157199"/>
    <n v="14.758223686105399"/>
    <n v="67.238394312375902"/>
    <n v="1"/>
    <x v="0"/>
    <n v="1"/>
  </r>
  <r>
    <n v="100818"/>
    <x v="8"/>
    <s v="Rewa"/>
    <x v="57"/>
    <s v="Wainimala"/>
    <n v="1723.3498597473899"/>
    <n v="0"/>
    <n v="918.54509803921599"/>
    <n v="421.94136154004701"/>
    <n v="1113.7989926432899"/>
    <n v="7.2"/>
    <n v="1.22119371503841"/>
    <n v="20.677989812413902"/>
    <n v="0"/>
    <n v="17.477004153322"/>
    <n v="-8.8997552601074602E-5"/>
    <n v="0.119391950970967"/>
    <n v="96.039215686274503"/>
    <n v="58.463655794296798"/>
    <n v="48.662457203317999"/>
    <n v="0"/>
    <n v="5414"/>
    <n v="2609"/>
    <n v="5414"/>
    <n v="2609"/>
    <n v="1101"/>
    <n v="1101"/>
    <n v="4993"/>
    <n v="4993"/>
    <n v="1679"/>
    <n v="10.665133012102601"/>
    <n v="36.404266000769603"/>
    <n v="45.026447863018198"/>
    <n v="49.267450675203101"/>
    <n v="3.5224505257280398"/>
    <n v="57.954299230728601"/>
    <n v="0"/>
    <x v="1"/>
    <n v="1"/>
  </r>
  <r>
    <n v="100840"/>
    <x v="8"/>
    <s v="Rewa"/>
    <x v="60"/>
    <s v="Wainimala"/>
    <n v="2553.7539275661702"/>
    <n v="0"/>
    <n v="1176.8901960784301"/>
    <n v="330.92199799010001"/>
    <n v="1997.44411419478"/>
    <n v="6.9"/>
    <n v="1.6302725430224101"/>
    <n v="14.1419642436537"/>
    <n v="3.7082126033282901"/>
    <n v="8.4053381182970597"/>
    <n v="1.02923702112757E-4"/>
    <n v="0.10322975956137299"/>
    <n v="189.93725490196101"/>
    <n v="50.291360093688901"/>
    <n v="49.785187896142297"/>
    <n v="36.498198382397597"/>
    <n v="4027"/>
    <n v="1934"/>
    <n v="4027"/>
    <n v="1934"/>
    <n v="938"/>
    <n v="938"/>
    <n v="3976"/>
    <n v="3976"/>
    <n v="1105"/>
    <n v="7.31649196881152"/>
    <n v="34.172938912740797"/>
    <n v="35.064247377043898"/>
    <n v="50.902207379484899"/>
    <n v="4.5165890347824398"/>
    <n v="52.788989869145396"/>
    <n v="0"/>
    <x v="1"/>
    <n v="1"/>
  </r>
  <r>
    <n v="100844"/>
    <x v="8"/>
    <s v="Rewa"/>
    <x v="60"/>
    <s v="Wainimala"/>
    <n v="3341.9706636197402"/>
    <n v="0"/>
    <n v="144.58823529411799"/>
    <n v="16.468874971086102"/>
    <n v="3092.8215121060598"/>
    <n v="6.9"/>
    <n v="2.19410083691873"/>
    <n v="3.22240884669778"/>
    <n v="3.47849733852309"/>
    <n v="1.06950608287094"/>
    <n v="-9.0315417977732603E-5"/>
    <n v="9.6912175377394296E-3"/>
    <n v="0"/>
    <n v="28.535362570527699"/>
    <n v="49.826401674155598"/>
    <n v="38.734611965865803"/>
    <n v="4027"/>
    <n v="1934"/>
    <n v="4027"/>
    <n v="1934"/>
    <n v="938"/>
    <n v="938"/>
    <n v="3976"/>
    <n v="3976"/>
    <n v="1105"/>
    <n v="2.1141709132278801"/>
    <n v="29.321072890367201"/>
    <n v="31.718855549948"/>
    <n v="59.3522622668171"/>
    <n v="3.4388426925154598"/>
    <n v="50.378081725150302"/>
    <n v="0"/>
    <x v="1"/>
    <n v="1"/>
  </r>
  <r>
    <n v="100845"/>
    <x v="8"/>
    <s v="Rewa"/>
    <x v="60"/>
    <s v="Wainimala"/>
    <n v="6711.4691204545297"/>
    <n v="0"/>
    <n v="1115.8549019607799"/>
    <n v="236.07976176303001"/>
    <n v="5781.4519541059099"/>
    <n v="6.9"/>
    <n v="1.88545539366528"/>
    <n v="7.05651389804635"/>
    <n v="7.2830448264912802"/>
    <n v="3.3279779553002502"/>
    <n v="-9.8480186037408005E-5"/>
    <n v="3.7242441789300501E-2"/>
    <n v="0"/>
    <n v="42.088712194452"/>
    <n v="111.998072767915"/>
    <n v="47.287792559794603"/>
    <n v="4027"/>
    <n v="1934"/>
    <n v="4027"/>
    <n v="1934"/>
    <n v="938"/>
    <n v="938"/>
    <n v="3976"/>
    <n v="3976"/>
    <n v="1105"/>
    <n v="4.8994557696421603"/>
    <n v="32.794078611662698"/>
    <n v="46.977485844344002"/>
    <n v="54.726614770141097"/>
    <n v="9.7368047767282597"/>
    <n v="59.653775909007301"/>
    <n v="0"/>
    <x v="1"/>
    <n v="1"/>
  </r>
  <r>
    <n v="100848"/>
    <x v="8"/>
    <s v="Rewa"/>
    <x v="60"/>
    <s v="Wainimala"/>
    <n v="2062.73616983482"/>
    <n v="0"/>
    <n v="6"/>
    <n v="11.285736172042499"/>
    <n v="1933.2045105936099"/>
    <n v="6.9"/>
    <n v="2.2582463386690801"/>
    <n v="5.44747413628453"/>
    <n v="22.777577116264901"/>
    <n v="1.0003482901865901"/>
    <n v="-7.9323607081339205E-4"/>
    <n v="6.5156175552379104E-4"/>
    <n v="0"/>
    <n v="34.7018940758513"/>
    <n v="30.2568480123123"/>
    <n v="7.5529418503827301"/>
    <n v="4027"/>
    <n v="1934"/>
    <n v="4027"/>
    <n v="1934"/>
    <n v="938"/>
    <n v="938"/>
    <n v="3976"/>
    <n v="3976"/>
    <n v="1105"/>
    <n v="8.1515331856422293"/>
    <n v="33.276865810094698"/>
    <n v="35.427617489201801"/>
    <n v="60.313606378905199"/>
    <n v="4.2610261648053998"/>
    <n v="56.572259611459799"/>
    <n v="0"/>
    <x v="1"/>
    <n v="1"/>
  </r>
  <r>
    <n v="100850"/>
    <x v="8"/>
    <s v="Rewa"/>
    <x v="60"/>
    <s v="Wainimala"/>
    <n v="104.179055915787"/>
    <n v="0"/>
    <n v="0"/>
    <n v="0"/>
    <n v="103.819111679735"/>
    <n v="6.9"/>
    <n v="2.34232329969866"/>
    <n v="1.82675426876813"/>
    <n v="0"/>
    <n v="0"/>
    <n v="0"/>
    <n v="0"/>
    <n v="0"/>
    <n v="0"/>
    <n v="0"/>
    <n v="56.5151566333017"/>
    <n v="4027"/>
    <n v="1934"/>
    <n v="4027"/>
    <n v="1934"/>
    <n v="938"/>
    <n v="938"/>
    <n v="3976"/>
    <n v="3976"/>
    <n v="1105"/>
    <n v="0.44155710788976699"/>
    <n v="32.650353566756003"/>
    <n v="10.9142321339825"/>
    <n v="61.573661865923299"/>
    <n v="7.9936555954133903E-2"/>
    <n v="42.263896492202299"/>
    <n v="0"/>
    <x v="1"/>
    <n v="1"/>
  </r>
  <r>
    <n v="100867"/>
    <x v="8"/>
    <s v="Rewa"/>
    <x v="59"/>
    <s v="Wainimala"/>
    <n v="3034.7867146287299"/>
    <n v="0"/>
    <n v="735.45882352941203"/>
    <n v="573.66832425283303"/>
    <n v="2301.95607430678"/>
    <n v="7.3"/>
    <n v="1.84508198244855"/>
    <n v="19.382151709429301"/>
    <n v="8.9162596615974898"/>
    <n v="13.151516153040699"/>
    <n v="-6.5837760759359303E-5"/>
    <n v="5.42847955925439E-2"/>
    <n v="260.25882352941198"/>
    <n v="61.562518437884201"/>
    <n v="47.798245277171098"/>
    <n v="37.796007252688703"/>
    <n v="4101"/>
    <n v="2048"/>
    <n v="4101"/>
    <n v="2048"/>
    <n v="907"/>
    <n v="907"/>
    <n v="4073"/>
    <n v="4073"/>
    <n v="1130"/>
    <n v="11.592427082014099"/>
    <n v="36.808728213360702"/>
    <n v="35.669849007434799"/>
    <n v="60.116313100394599"/>
    <n v="7.4740594100437496"/>
    <n v="60.6645507252992"/>
    <n v="1"/>
    <x v="0"/>
    <n v="1"/>
  </r>
  <r>
    <n v="100882"/>
    <x v="8"/>
    <s v="Rewa"/>
    <x v="59"/>
    <s v="Wainimala"/>
    <n v="377.19012209265497"/>
    <n v="0"/>
    <n v="0"/>
    <n v="0"/>
    <n v="373.14229575958399"/>
    <n v="7.3"/>
    <n v="1.95314176511673"/>
    <n v="2.7356565218726998"/>
    <n v="44.189968906615299"/>
    <n v="0"/>
    <n v="9.2681226264696394E-5"/>
    <n v="0"/>
    <n v="0"/>
    <n v="0"/>
    <n v="0"/>
    <n v="72.0306907496972"/>
    <n v="4101"/>
    <n v="2048"/>
    <n v="4101"/>
    <n v="2048"/>
    <n v="907"/>
    <n v="907"/>
    <n v="4073"/>
    <n v="4073"/>
    <n v="1130"/>
    <n v="13.1335556085841"/>
    <n v="52.249118577070099"/>
    <n v="6.9960733275844103"/>
    <n v="61.735797444376999"/>
    <n v="1.11101405184839"/>
    <n v="54.090223603785603"/>
    <n v="1"/>
    <x v="0"/>
    <n v="1"/>
  </r>
  <r>
    <n v="100890"/>
    <x v="8"/>
    <s v="Rewa"/>
    <x v="59"/>
    <s v="Wainimala"/>
    <n v="140.48141826302401"/>
    <n v="0"/>
    <n v="0"/>
    <n v="0"/>
    <n v="139.87579847878899"/>
    <n v="7.3"/>
    <n v="2.4381820837129999"/>
    <n v="6.9302629870970902"/>
    <n v="22.456826478122899"/>
    <n v="0"/>
    <n v="0"/>
    <n v="0"/>
    <n v="0"/>
    <n v="0"/>
    <n v="0"/>
    <n v="99.345133957431699"/>
    <n v="4101"/>
    <n v="2048"/>
    <n v="4101"/>
    <n v="2048"/>
    <n v="907"/>
    <n v="907"/>
    <n v="4073"/>
    <n v="4073"/>
    <n v="1130"/>
    <n v="8.1977063739083107"/>
    <n v="68.123147414965004"/>
    <n v="9.8320056999731398E-2"/>
    <n v="69.005062500914306"/>
    <n v="0.31551459321062902"/>
    <n v="58.295900375999203"/>
    <n v="1"/>
    <x v="0"/>
    <n v="1"/>
  </r>
  <r>
    <n v="100893"/>
    <x v="8"/>
    <s v="Rewa"/>
    <x v="56"/>
    <s v="Wainimala"/>
    <n v="126.368989456371"/>
    <n v="0"/>
    <n v="0"/>
    <n v="0"/>
    <n v="125.181592880165"/>
    <n v="7.4"/>
    <n v="2.36822945938995"/>
    <n v="5.3320421002456104"/>
    <n v="24.968101943743399"/>
    <n v="0"/>
    <n v="0"/>
    <n v="0"/>
    <n v="0"/>
    <n v="0"/>
    <n v="0"/>
    <n v="89.485635670089493"/>
    <n v="4227"/>
    <n v="2034"/>
    <n v="4227"/>
    <n v="2034"/>
    <n v="955"/>
    <n v="955"/>
    <n v="4198"/>
    <n v="4198"/>
    <n v="1176"/>
    <n v="8.4546621602031706"/>
    <n v="56.704079115615102"/>
    <n v="2.5881524888992899"/>
    <n v="69.455380401663604"/>
    <n v="0.28654787409682397"/>
    <n v="54.995528816191197"/>
    <n v="1"/>
    <x v="0"/>
    <n v="1"/>
  </r>
  <r>
    <n v="100912"/>
    <x v="8"/>
    <s v="Rewa"/>
    <x v="56"/>
    <s v="Wainimala"/>
    <n v="1544.1930814367399"/>
    <n v="0"/>
    <n v="31.858823529411801"/>
    <n v="8.5314710146436497"/>
    <n v="1500.7292065942599"/>
    <n v="7.4"/>
    <n v="2.1205263831487602"/>
    <n v="5.5067161033515699"/>
    <n v="17.701131543286799"/>
    <n v="1.10261827216994"/>
    <n v="1.04456969603231E-6"/>
    <n v="4.6214275639341997E-3"/>
    <n v="0"/>
    <n v="52.807271745977097"/>
    <n v="3.4044130594111399"/>
    <n v="2.9431883036950199"/>
    <n v="4227"/>
    <n v="2034"/>
    <n v="4227"/>
    <n v="2034"/>
    <n v="955"/>
    <n v="955"/>
    <n v="4198"/>
    <n v="4198"/>
    <n v="1176"/>
    <n v="6.7690218021434898"/>
    <n v="34.538693515083601"/>
    <n v="32.097733348782498"/>
    <n v="65.743071862596295"/>
    <n v="2.8500242961165898"/>
    <n v="56.799417929889003"/>
    <n v="1"/>
    <x v="0"/>
    <n v="1"/>
  </r>
  <r>
    <n v="100915"/>
    <x v="8"/>
    <s v="Rewa"/>
    <x v="56"/>
    <s v="Wainimala"/>
    <n v="9411.5674803617494"/>
    <n v="0"/>
    <n v="872.14117647058799"/>
    <n v="167.203586918203"/>
    <n v="8992.8965338139205"/>
    <n v="7.4"/>
    <n v="2.05140307484753"/>
    <n v="6.7509412155789201"/>
    <n v="14.7107478105826"/>
    <n v="1.8496990296465501"/>
    <n v="-2.2873174033311199E-5"/>
    <n v="2.0757394975603201E-2"/>
    <n v="36"/>
    <n v="58.400176536434898"/>
    <n v="42.087955509302503"/>
    <n v="49.995324523670298"/>
    <n v="4227"/>
    <n v="2034"/>
    <n v="4227"/>
    <n v="2034"/>
    <n v="955"/>
    <n v="955"/>
    <n v="4198"/>
    <n v="4198"/>
    <n v="1176"/>
    <n v="6.4878367763687104"/>
    <n v="39.488115714763701"/>
    <n v="30.6998797512111"/>
    <n v="64.707125714695493"/>
    <n v="17.469290925927702"/>
    <n v="63.540899553186698"/>
    <n v="1"/>
    <x v="0"/>
    <n v="1"/>
  </r>
  <r>
    <n v="100916"/>
    <x v="8"/>
    <s v="Rewa"/>
    <x v="56"/>
    <s v="Wainimala"/>
    <n v="13069.021627497201"/>
    <n v="0"/>
    <n v="1541"/>
    <n v="35.480232106263401"/>
    <n v="12618.7225456865"/>
    <n v="7.4"/>
    <n v="2.7798980968165399"/>
    <n v="4.8612523873585598"/>
    <n v="1.28955177214956"/>
    <n v="1.2842793641929899"/>
    <n v="-1.6143670681300201E-5"/>
    <n v="2.6412382643375001E-2"/>
    <n v="0"/>
    <n v="68.805488971339599"/>
    <n v="92.780245956495804"/>
    <n v="93.979827950839805"/>
    <n v="4227"/>
    <n v="2034"/>
    <n v="4227"/>
    <n v="2034"/>
    <n v="955"/>
    <n v="955"/>
    <n v="4198"/>
    <n v="4198"/>
    <n v="1176"/>
    <n v="2.0198638623620599"/>
    <n v="52.597886338935197"/>
    <n v="33.703856186467199"/>
    <n v="75.625029245656805"/>
    <n v="14.210034460744399"/>
    <n v="71.262668037666302"/>
    <n v="1"/>
    <x v="0"/>
    <n v="1"/>
  </r>
  <r>
    <n v="100917"/>
    <x v="8"/>
    <s v="Rewa"/>
    <x v="56"/>
    <s v="Wainimala"/>
    <n v="1211.4368268256601"/>
    <n v="0"/>
    <n v="437.850980392157"/>
    <n v="28.233786855827798"/>
    <n v="1028.1969830415401"/>
    <n v="7.4"/>
    <n v="2.33438610102059"/>
    <n v="7.9852136001689997"/>
    <n v="13.119783216980601"/>
    <n v="4.9196555645533397"/>
    <n v="2.2577306672279899E-4"/>
    <n v="8.0960572962635702E-2"/>
    <n v="0"/>
    <n v="64.621618167182802"/>
    <n v="29.1802837626769"/>
    <n v="5.4758769739658604"/>
    <n v="4227"/>
    <n v="2034"/>
    <n v="4227"/>
    <n v="2034"/>
    <n v="955"/>
    <n v="955"/>
    <n v="4198"/>
    <n v="4198"/>
    <n v="1176"/>
    <n v="7.2516253359718199"/>
    <n v="31.454196354224099"/>
    <n v="39.478389995409401"/>
    <n v="68.948172375942804"/>
    <n v="2.17305246577595"/>
    <n v="59.722174610929699"/>
    <n v="1"/>
    <x v="0"/>
    <n v="1"/>
  </r>
  <r>
    <n v="100853"/>
    <x v="8"/>
    <s v="Rewa"/>
    <x v="60"/>
    <s v="Wainivondi"/>
    <n v="1364.1338142536399"/>
    <n v="0"/>
    <n v="0"/>
    <n v="0.64604576442344497"/>
    <n v="1348.3250702441101"/>
    <n v="6.9"/>
    <n v="2.41820233408929"/>
    <n v="6.0877986362384604"/>
    <n v="46.3671230944814"/>
    <n v="0.16115956415853799"/>
    <n v="-5.6847497215738304E-4"/>
    <n v="0"/>
    <n v="0"/>
    <n v="14.8823815250461"/>
    <n v="20.109718954737101"/>
    <n v="63.223001911439297"/>
    <n v="4027"/>
    <n v="1934"/>
    <n v="4027"/>
    <n v="1934"/>
    <n v="938"/>
    <n v="938"/>
    <n v="3976"/>
    <n v="3976"/>
    <n v="1105"/>
    <n v="14.7344302241659"/>
    <n v="55.271951118275403"/>
    <n v="16.177759375252499"/>
    <n v="62.710855604406497"/>
    <n v="4.3556224658711802"/>
    <n v="61.300247515188602"/>
    <n v="0"/>
    <x v="1"/>
    <n v="1"/>
  </r>
  <r>
    <n v="100918"/>
    <x v="8"/>
    <s v="Rewa"/>
    <x v="56"/>
    <s v="Wainivondi"/>
    <n v="1257.8499912973"/>
    <n v="0"/>
    <n v="0"/>
    <n v="0.51136806030273396"/>
    <n v="1247.00160312757"/>
    <n v="7.4"/>
    <n v="2.3998503406870699"/>
    <n v="6.7674650310530398"/>
    <n v="42.899754542111303"/>
    <n v="0"/>
    <n v="0"/>
    <n v="0"/>
    <n v="0"/>
    <n v="0"/>
    <n v="3.2195163478477E-2"/>
    <n v="44.1404662457116"/>
    <n v="4227"/>
    <n v="2034"/>
    <n v="4227"/>
    <n v="2034"/>
    <n v="955"/>
    <n v="955"/>
    <n v="4198"/>
    <n v="4198"/>
    <n v="1176"/>
    <n v="13.905028695290801"/>
    <n v="67.705178297431104"/>
    <n v="14.0473597154879"/>
    <n v="69.929280320201002"/>
    <n v="3.88000710247782"/>
    <n v="67.786741652355403"/>
    <n v="1"/>
    <x v="0"/>
    <n v="1"/>
  </r>
  <r>
    <n v="100842"/>
    <x v="8"/>
    <s v="Rewa"/>
    <x v="60"/>
    <s v="Waisomo"/>
    <n v="8328.8650466814906"/>
    <n v="0"/>
    <n v="247"/>
    <n v="40.605848241062503"/>
    <n v="8117.9412311223696"/>
    <n v="6.9"/>
    <n v="2.6978163610177299"/>
    <n v="3.0235212782137801"/>
    <n v="5.8485632406708197"/>
    <n v="0.22263942196136199"/>
    <n v="-4.6448546103377098E-5"/>
    <n v="6.6429218975092696E-3"/>
    <n v="0"/>
    <n v="9.8365915742304093"/>
    <n v="47.586391831811703"/>
    <n v="89.421037914061898"/>
    <n v="4027"/>
    <n v="1934"/>
    <n v="4027"/>
    <n v="1934"/>
    <n v="938"/>
    <n v="938"/>
    <n v="3976"/>
    <n v="3976"/>
    <n v="1105"/>
    <n v="2.4869014932228799"/>
    <n v="28.400897563426799"/>
    <n v="15.991488416873"/>
    <n v="66.901411311509506"/>
    <n v="9.2406032432785103"/>
    <n v="49.208520811324298"/>
    <n v="0"/>
    <x v="1"/>
    <n v="1"/>
  </r>
  <r>
    <n v="100941"/>
    <x v="9"/>
    <s v="Naboro"/>
    <x v="61"/>
    <m/>
    <n v="178.66148887191099"/>
    <n v="0"/>
    <n v="0"/>
    <n v="0"/>
    <n v="178.05821574151699"/>
    <n v="6.8"/>
    <n v="2.0164536546879699"/>
    <n v="2.45962320718938"/>
    <n v="0"/>
    <n v="0"/>
    <n v="0"/>
    <n v="0"/>
    <n v="0"/>
    <n v="0"/>
    <n v="0"/>
    <n v="86.424457755178594"/>
    <n v="4358"/>
    <n v="2111"/>
    <n v="4358"/>
    <n v="2111"/>
    <n v="852"/>
    <n v="852"/>
    <n v="3717"/>
    <n v="3717"/>
    <n v="1428"/>
    <n v="0.61966183402002395"/>
    <n v="57.368510626977397"/>
    <n v="3.3611958862624198"/>
    <n v="55.1911835225239"/>
    <n v="1.4243174535251699"/>
    <n v="47.185947729323601"/>
    <n v="0"/>
    <x v="1"/>
    <n v="0"/>
  </r>
  <r>
    <n v="100952"/>
    <x v="9"/>
    <s v="Wainadoi"/>
    <x v="61"/>
    <m/>
    <n v="2443.0598821005901"/>
    <n v="0"/>
    <n v="1478.6666666666699"/>
    <n v="350.73527609114001"/>
    <n v="2047.3593843538999"/>
    <n v="6.8"/>
    <n v="1.75541743347521"/>
    <n v="20.645312883038201"/>
    <n v="0"/>
    <n v="13.033480594475099"/>
    <n v="7.8179194915848193E-6"/>
    <n v="0.13557642846172999"/>
    <n v="757"/>
    <n v="70.842551677511807"/>
    <n v="19.3162465182644"/>
    <n v="30.088466792804599"/>
    <n v="4358"/>
    <n v="2111"/>
    <n v="4358"/>
    <n v="2111"/>
    <n v="852"/>
    <n v="852"/>
    <n v="3717"/>
    <n v="3717"/>
    <n v="1428"/>
    <n v="9.4055029626832596"/>
    <n v="46.976902535214599"/>
    <n v="31.635884766126399"/>
    <n v="51.279052079834798"/>
    <n v="14.6548436990856"/>
    <n v="61.580874417177803"/>
    <n v="0"/>
    <x v="1"/>
    <n v="0"/>
  </r>
  <r>
    <n v="100953"/>
    <x v="9"/>
    <s v="Navua"/>
    <x v="61"/>
    <m/>
    <n v="2014.7889719166801"/>
    <n v="0"/>
    <n v="346.36078431372601"/>
    <n v="392.93052540603702"/>
    <n v="1399.0291222260901"/>
    <n v="6.8"/>
    <n v="1.1758480180075701"/>
    <n v="12.8476090135714"/>
    <n v="0.47828336001808203"/>
    <n v="33.716556888387998"/>
    <n v="4.1391632070482599E-4"/>
    <n v="3.8507663466346903E-2"/>
    <n v="283.63137254902"/>
    <n v="95.865660925584905"/>
    <n v="1.46509253358729"/>
    <n v="0.14900103745020801"/>
    <n v="4358"/>
    <n v="2111"/>
    <n v="4358"/>
    <n v="2111"/>
    <n v="852"/>
    <n v="852"/>
    <n v="3717"/>
    <n v="3717"/>
    <n v="1428"/>
    <n v="13.1667038894699"/>
    <n v="36.849861764041101"/>
    <n v="37.8623656509615"/>
    <n v="42.593086113357103"/>
    <n v="3.4134072785954301"/>
    <n v="53.554169878570001"/>
    <n v="0"/>
    <x v="1"/>
    <n v="0"/>
  </r>
  <r>
    <n v="100955"/>
    <x v="9"/>
    <s v="Navua"/>
    <x v="61"/>
    <m/>
    <n v="889.46650185818999"/>
    <n v="0"/>
    <n v="429"/>
    <n v="35.394876564606299"/>
    <n v="837.81180389340295"/>
    <n v="6.8"/>
    <n v="1.66269897325606"/>
    <n v="11.285217753499101"/>
    <n v="2.8331998204189901"/>
    <n v="3.0927801247545599"/>
    <n v="2.83987126978213E-5"/>
    <n v="0.108037795464186"/>
    <n v="0"/>
    <n v="46.976077502970703"/>
    <n v="14.4475952970497"/>
    <n v="0"/>
    <n v="4358"/>
    <n v="2111"/>
    <n v="4358"/>
    <n v="2111"/>
    <n v="852"/>
    <n v="852"/>
    <n v="3717"/>
    <n v="3717"/>
    <n v="1428"/>
    <n v="4.7711379914446299"/>
    <n v="32.363542314356302"/>
    <n v="34.919566602654498"/>
    <n v="49.889487053740403"/>
    <n v="1.72879869951305"/>
    <n v="49.469013064683601"/>
    <n v="0"/>
    <x v="1"/>
    <n v="0"/>
  </r>
  <r>
    <n v="100968"/>
    <x v="9"/>
    <s v="Navua"/>
    <x v="62"/>
    <m/>
    <n v="323.11174298775597"/>
    <n v="0"/>
    <n v="0"/>
    <n v="0"/>
    <n v="322.069376398207"/>
    <n v="7.4"/>
    <n v="2.5085536329256102"/>
    <n v="1.1601368721401699"/>
    <n v="0"/>
    <n v="0"/>
    <n v="0"/>
    <n v="0"/>
    <n v="0"/>
    <n v="0"/>
    <n v="0"/>
    <n v="99.571854235928498"/>
    <n v="2268"/>
    <n v="1077"/>
    <n v="2268"/>
    <n v="1077"/>
    <n v="531"/>
    <n v="531"/>
    <n v="2262"/>
    <n v="2262"/>
    <n v="610"/>
    <n v="0.25395474403184598"/>
    <n v="32.880127142213603"/>
    <n v="4.1066078559150197E-2"/>
    <n v="71.558408896743003"/>
    <n v="0.15515834206251899"/>
    <n v="41.955486081444"/>
    <n v="0"/>
    <x v="1"/>
    <n v="0"/>
  </r>
  <r>
    <n v="100969"/>
    <x v="9"/>
    <s v="Navua"/>
    <x v="62"/>
    <m/>
    <n v="1594.10195404603"/>
    <n v="0"/>
    <n v="83.137254901960802"/>
    <n v="2.3825809875488302"/>
    <n v="1580.2525316460899"/>
    <n v="7.4"/>
    <n v="2.5718110282630899"/>
    <n v="1.8460561729087199"/>
    <n v="0"/>
    <n v="0"/>
    <n v="1.3581672058324599E-4"/>
    <n v="1.16822798258119E-2"/>
    <n v="0"/>
    <n v="0"/>
    <n v="0"/>
    <n v="99.622725493854603"/>
    <n v="2268"/>
    <n v="1077"/>
    <n v="2268"/>
    <n v="1077"/>
    <n v="531"/>
    <n v="531"/>
    <n v="2262"/>
    <n v="2262"/>
    <n v="610"/>
    <n v="0.447103800004225"/>
    <n v="34.648034439234301"/>
    <n v="0.15743530890840499"/>
    <n v="72.5064430206384"/>
    <n v="0.89672203704182996"/>
    <n v="43.462295442330898"/>
    <n v="0"/>
    <x v="1"/>
    <n v="0"/>
  </r>
  <r>
    <n v="100950"/>
    <x v="9"/>
    <s v="Mau"/>
    <x v="61"/>
    <m/>
    <n v="1080.69554337354"/>
    <n v="0"/>
    <n v="686.274509803922"/>
    <n v="60.415445967012403"/>
    <n v="953.03253141527705"/>
    <n v="6.8"/>
    <n v="1.5150015690430101"/>
    <n v="16.5845534965955"/>
    <n v="9.8414262694222607"/>
    <n v="4.0561274983521596"/>
    <n v="-2.02370691065408E-4"/>
    <n v="0.142246806826096"/>
    <n v="480.22745098039201"/>
    <n v="17.475186758747299"/>
    <n v="3.9197262945945499"/>
    <n v="2.4748118751992001"/>
    <n v="4358"/>
    <n v="2111"/>
    <n v="4358"/>
    <n v="2111"/>
    <n v="852"/>
    <n v="852"/>
    <n v="3717"/>
    <n v="3717"/>
    <n v="1428"/>
    <n v="8.5057001840991902"/>
    <n v="42.942347001378899"/>
    <n v="28.008026627701199"/>
    <n v="47.675956470356397"/>
    <n v="23.5544096710296"/>
    <n v="60.274575981826104"/>
    <n v="0"/>
    <x v="1"/>
    <n v="0"/>
  </r>
  <r>
    <n v="100951"/>
    <x v="9"/>
    <s v="Qilai"/>
    <x v="61"/>
    <m/>
    <n v="2255.54321842321"/>
    <n v="0"/>
    <n v="1080.8745098039201"/>
    <n v="177.84785569721299"/>
    <n v="2039.1481334796499"/>
    <n v="6.8"/>
    <n v="1.5666935905831001"/>
    <n v="16.962406479300402"/>
    <n v="3.6475263210005502"/>
    <n v="7.2076985375620399"/>
    <n v="-5.4526759120490398E-5"/>
    <n v="0.107342607412034"/>
    <n v="303.137254901961"/>
    <n v="69.946508341481305"/>
    <n v="30.140383522132399"/>
    <n v="4.4566710826137896"/>
    <n v="4358"/>
    <n v="2111"/>
    <n v="4358"/>
    <n v="2111"/>
    <n v="852"/>
    <n v="852"/>
    <n v="3717"/>
    <n v="3717"/>
    <n v="1428"/>
    <n v="7.75597661377234"/>
    <n v="45.950352940803803"/>
    <n v="40.6926517850099"/>
    <n v="48.450661152578498"/>
    <n v="17.360519638527201"/>
    <n v="64.084064852276697"/>
    <n v="0"/>
    <x v="1"/>
    <n v="0"/>
  </r>
  <r>
    <n v="100956"/>
    <x v="9"/>
    <s v="Lobau"/>
    <x v="61"/>
    <m/>
    <n v="3597.5684699653698"/>
    <n v="0"/>
    <n v="237.68235294117599"/>
    <n v="196.918336676743"/>
    <n v="3329.1268428068302"/>
    <n v="6.8"/>
    <n v="1.45485285502466"/>
    <n v="8.8537511553274797"/>
    <n v="1.10234160246435"/>
    <n v="6.5793330453207801"/>
    <n v="-2.6683819692252302E-5"/>
    <n v="1.4799119878693E-2"/>
    <n v="173"/>
    <n v="79.852650920181503"/>
    <n v="28.147255558507499"/>
    <n v="0"/>
    <n v="4358"/>
    <n v="2111"/>
    <n v="4358"/>
    <n v="2111"/>
    <n v="852"/>
    <n v="852"/>
    <n v="3717"/>
    <n v="3717"/>
    <n v="1428"/>
    <n v="4.5809128240290802"/>
    <n v="39.482024491744099"/>
    <n v="42.5987014192605"/>
    <n v="46.774511934210103"/>
    <n v="18.289516482185402"/>
    <n v="60.690266860571697"/>
    <n v="0"/>
    <x v="1"/>
    <n v="0"/>
  </r>
  <r>
    <n v="100971"/>
    <x v="9"/>
    <s v="Sigatoka"/>
    <x v="62"/>
    <s v="Nasa"/>
    <n v="129.938837633454"/>
    <n v="0"/>
    <n v="0"/>
    <n v="0"/>
    <n v="129.50933133384501"/>
    <n v="7.4"/>
    <n v="2.6935208016513901"/>
    <n v="1.17010167547053"/>
    <n v="0"/>
    <n v="0"/>
    <n v="0"/>
    <n v="0"/>
    <n v="0"/>
    <n v="0"/>
    <n v="0"/>
    <n v="99.313469998432296"/>
    <n v="2268"/>
    <n v="1077"/>
    <n v="2268"/>
    <n v="1077"/>
    <n v="531"/>
    <n v="531"/>
    <n v="2262"/>
    <n v="2262"/>
    <n v="610"/>
    <n v="0.256759082276863"/>
    <n v="72.466851031943506"/>
    <n v="0.106316199372492"/>
    <n v="74.330498813136302"/>
    <n v="6.0786075800650201E-2"/>
    <n v="58.888484481011901"/>
    <n v="0"/>
    <x v="1"/>
    <n v="1"/>
  </r>
  <r>
    <n v="100964"/>
    <x v="9"/>
    <s v="Navua"/>
    <x v="62"/>
    <s v="Veinuqa"/>
    <n v="5382.1055163830697"/>
    <n v="0"/>
    <n v="0"/>
    <n v="1.44655249023437"/>
    <n v="5359.10713300922"/>
    <n v="7.4"/>
    <n v="2.6288382629820299"/>
    <n v="2.1621562097170499"/>
    <n v="0"/>
    <n v="0"/>
    <n v="-1.06809388579998E-9"/>
    <n v="0"/>
    <n v="0"/>
    <n v="0"/>
    <n v="16.177358382215299"/>
    <n v="99.657828483078106"/>
    <n v="2268"/>
    <n v="1077"/>
    <n v="2268"/>
    <n v="1077"/>
    <n v="531"/>
    <n v="531"/>
    <n v="2262"/>
    <n v="2262"/>
    <n v="610"/>
    <n v="0.53594737835332296"/>
    <n v="42.355146283937898"/>
    <n v="4.1046450686843299"/>
    <n v="73.3611061666073"/>
    <n v="3.2870089089730201"/>
    <n v="49.4575415226223"/>
    <n v="0"/>
    <x v="1"/>
    <n v="0"/>
  </r>
  <r>
    <n v="100923"/>
    <x v="9"/>
    <s v="Rewa"/>
    <x v="63"/>
    <s v="Waimanu"/>
    <n v="803.17058935079001"/>
    <n v="0"/>
    <n v="0"/>
    <n v="5.7728720942479002E-2"/>
    <n v="800.30439826493398"/>
    <n v="6.6"/>
    <n v="2.3434182898928602"/>
    <n v="2.8185451499207299"/>
    <n v="0"/>
    <n v="0"/>
    <n v="0"/>
    <n v="0"/>
    <n v="0"/>
    <n v="0"/>
    <n v="0.91784852576162301"/>
    <n v="99.598318046326099"/>
    <n v="1259"/>
    <n v="627"/>
    <n v="1259"/>
    <n v="627"/>
    <n v="211"/>
    <n v="211"/>
    <n v="1246"/>
    <n v="1246"/>
    <n v="562"/>
    <n v="0.72067120646887595"/>
    <n v="63.270976709993398"/>
    <n v="0.26616866582783599"/>
    <n v="57.093993558567902"/>
    <n v="0.77104965757912702"/>
    <n v="48.849143919374903"/>
    <n v="0"/>
    <x v="1"/>
    <n v="1"/>
  </r>
  <r>
    <n v="100949"/>
    <x v="9"/>
    <s v="Rewa"/>
    <x v="61"/>
    <s v="Waimanu"/>
    <n v="923.83088551018295"/>
    <n v="0"/>
    <n v="0"/>
    <n v="0"/>
    <n v="918.49110114984501"/>
    <n v="6.8"/>
    <n v="2.22113984026022"/>
    <n v="3.7493266802269698"/>
    <n v="0"/>
    <n v="0"/>
    <n v="0"/>
    <n v="0"/>
    <n v="0"/>
    <n v="0"/>
    <n v="3.5854377528650598"/>
    <n v="99.671339300023902"/>
    <n v="4358"/>
    <n v="2111"/>
    <n v="4358"/>
    <n v="2111"/>
    <n v="852"/>
    <n v="852"/>
    <n v="3717"/>
    <n v="3717"/>
    <n v="1428"/>
    <n v="0.98261578847954401"/>
    <n v="61.307243261827303"/>
    <n v="0.92137842383819202"/>
    <n v="58.258800954085899"/>
    <n v="0.923755898965683"/>
    <n v="48.9575177308786"/>
    <n v="0"/>
    <x v="1"/>
    <n v="1"/>
  </r>
  <r>
    <n v="100939"/>
    <x v="9"/>
    <s v="Rewa"/>
    <x v="63"/>
    <s v="Wainidina"/>
    <n v="10474.371814353901"/>
    <n v="0"/>
    <n v="1266"/>
    <n v="81.863448801461203"/>
    <n v="10217.877588294799"/>
    <n v="6.6"/>
    <n v="2.1714019964134099"/>
    <n v="5.8104976565091997"/>
    <n v="11.1669713170681"/>
    <n v="0.76512910734365802"/>
    <n v="-1.85905011973733E-5"/>
    <n v="2.70740818663112E-2"/>
    <n v="0"/>
    <n v="51.107376356335401"/>
    <n v="35.212178317592901"/>
    <n v="40.673937775825699"/>
    <n v="1259"/>
    <n v="627"/>
    <n v="1259"/>
    <n v="627"/>
    <n v="211"/>
    <n v="211"/>
    <n v="1246"/>
    <n v="1246"/>
    <n v="562"/>
    <n v="4.92064732394347"/>
    <n v="55.417806940418799"/>
    <n v="30.393025696449602"/>
    <n v="54.515997496376599"/>
    <n v="16.937246782353199"/>
    <n v="64.8738896958167"/>
    <n v="0"/>
    <x v="1"/>
    <n v="1"/>
  </r>
  <r>
    <n v="100922"/>
    <x v="9"/>
    <s v="Navua"/>
    <x v="63"/>
    <s v="Wainikovu"/>
    <n v="3384.4841993985701"/>
    <n v="0"/>
    <n v="0"/>
    <n v="0.37799549031575502"/>
    <n v="3363.0118245809899"/>
    <n v="6.6"/>
    <n v="1.99161699120683"/>
    <n v="3.5077021205803098"/>
    <n v="25.479006900780501"/>
    <n v="0.19072030339453"/>
    <n v="-4.0972923834987703E-5"/>
    <n v="0"/>
    <n v="0"/>
    <n v="0"/>
    <n v="2.5437992401392302"/>
    <n v="60.054391782276298"/>
    <n v="1259"/>
    <n v="627"/>
    <n v="1259"/>
    <n v="627"/>
    <n v="211"/>
    <n v="211"/>
    <n v="1246"/>
    <n v="1246"/>
    <n v="562"/>
    <n v="8.1386683139819898"/>
    <n v="63.375173008032"/>
    <n v="10.662853358164"/>
    <n v="51.821572299271502"/>
    <n v="17.04186898164"/>
    <n v="60.416054384435803"/>
    <n v="0"/>
    <x v="1"/>
    <n v="0"/>
  </r>
  <r>
    <n v="100940"/>
    <x v="9"/>
    <s v="Navua"/>
    <x v="61"/>
    <s v="Wainikovu"/>
    <n v="2453.7344382762299"/>
    <n v="0"/>
    <n v="0"/>
    <n v="0.72694155481675105"/>
    <n v="2442.5165690905001"/>
    <n v="6.8"/>
    <n v="1.78405522473731"/>
    <n v="2.0170553876308599"/>
    <n v="1.8276763859362799"/>
    <n v="7.6705171039104195E-2"/>
    <n v="1.07757582054815E-5"/>
    <n v="0"/>
    <n v="0"/>
    <n v="0"/>
    <n v="11.906084414675799"/>
    <n v="43.405602379187201"/>
    <n v="4358"/>
    <n v="2111"/>
    <n v="4358"/>
    <n v="2111"/>
    <n v="852"/>
    <n v="852"/>
    <n v="3717"/>
    <n v="3717"/>
    <n v="1428"/>
    <n v="1.031060904491"/>
    <n v="53.2644113231784"/>
    <n v="17.2314651865081"/>
    <n v="51.708244638342897"/>
    <n v="2.2794612331907298"/>
    <n v="50.205857314284401"/>
    <n v="0"/>
    <x v="1"/>
    <n v="0"/>
  </r>
  <r>
    <n v="100957"/>
    <x v="9"/>
    <s v="Navua"/>
    <x v="62"/>
    <s v="Wainikovu"/>
    <n v="481.766787243507"/>
    <n v="0"/>
    <n v="0"/>
    <n v="6.9400135569853E-2"/>
    <n v="479.33106894969302"/>
    <n v="7.4"/>
    <n v="2.3696910475795501"/>
    <n v="2.0055212323065201"/>
    <n v="31.548890429532602"/>
    <n v="0"/>
    <n v="0"/>
    <n v="0"/>
    <n v="0"/>
    <n v="0"/>
    <n v="0.383617345419491"/>
    <n v="99.568371587564897"/>
    <n v="2268"/>
    <n v="1077"/>
    <n v="2268"/>
    <n v="1077"/>
    <n v="531"/>
    <n v="531"/>
    <n v="2262"/>
    <n v="2262"/>
    <n v="610"/>
    <n v="9.3704922912846396"/>
    <n v="46.622682645644197"/>
    <n v="0.13882096332813501"/>
    <n v="69.477285120810606"/>
    <n v="2.80747190472671"/>
    <n v="51.366701170317697"/>
    <n v="0"/>
    <x v="1"/>
    <n v="0"/>
  </r>
  <r>
    <n v="100938"/>
    <x v="9"/>
    <s v="Navua"/>
    <x v="63"/>
    <s v="Wainokoroiluvo"/>
    <n v="219.96602522955999"/>
    <n v="0"/>
    <n v="11.9843137254902"/>
    <n v="1.3603207978372001"/>
    <n v="208.33852390943301"/>
    <n v="6.6"/>
    <n v="2.3149159094721101"/>
    <n v="5.4525031896615097"/>
    <n v="61.195714293903499"/>
    <n v="0"/>
    <n v="8.2785295715745105E-6"/>
    <n v="1.2204095026530699E-2"/>
    <n v="0"/>
    <n v="0"/>
    <n v="0"/>
    <n v="5.5828569440563003"/>
    <n v="1259"/>
    <n v="627"/>
    <n v="1259"/>
    <n v="627"/>
    <n v="211"/>
    <n v="211"/>
    <n v="1246"/>
    <n v="1246"/>
    <n v="562"/>
    <n v="18.6839018900009"/>
    <n v="54.9877120554413"/>
    <n v="23.9055822242136"/>
    <n v="56.666830392791702"/>
    <n v="2.43920485357885"/>
    <n v="62.673292566410503"/>
    <n v="0"/>
    <x v="1"/>
    <n v="0"/>
  </r>
  <r>
    <n v="100958"/>
    <x v="9"/>
    <s v="Navua"/>
    <x v="62"/>
    <s v="Wainokoroiluvo"/>
    <n v="19428.8792219428"/>
    <n v="0"/>
    <n v="1940.6509803921599"/>
    <n v="85.865662739712704"/>
    <n v="18774.1935533285"/>
    <n v="7.4"/>
    <n v="2.42651168581637"/>
    <n v="4.6026427181099301"/>
    <n v="3.52970169701466"/>
    <n v="0.74999791650738101"/>
    <n v="-1.4276193432091799E-5"/>
    <n v="2.23742097854462E-2"/>
    <n v="297"/>
    <n v="25.219525921488099"/>
    <n v="118.395227273545"/>
    <n v="68.236332808584194"/>
    <n v="2268"/>
    <n v="1077"/>
    <n v="2268"/>
    <n v="1077"/>
    <n v="531"/>
    <n v="531"/>
    <n v="2262"/>
    <n v="2262"/>
    <n v="610"/>
    <n v="2.42715930032226"/>
    <n v="48.141612644137098"/>
    <n v="41.188374707142799"/>
    <n v="70.328852019868293"/>
    <n v="28.6054033903091"/>
    <n v="76.276560824711893"/>
    <n v="0"/>
    <x v="1"/>
    <n v="0"/>
  </r>
  <r>
    <n v="100973"/>
    <x v="10"/>
    <s v="Dawasamu River"/>
    <x v="64"/>
    <m/>
    <n v="2103.7279968795301"/>
    <n v="1"/>
    <n v="0"/>
    <n v="0.17061949462890599"/>
    <n v="1436.22487075493"/>
    <n v="7.5"/>
    <n v="2.4430311913396898"/>
    <n v="3.1573726677454501"/>
    <n v="71.546427176983002"/>
    <n v="0"/>
    <n v="3.42729384035447E-2"/>
    <n v="0"/>
    <n v="0"/>
    <n v="0"/>
    <n v="1.76229298394297"/>
    <n v="41.877249343645403"/>
    <n v="4392"/>
    <n v="2123"/>
    <n v="4392"/>
    <n v="2123"/>
    <n v="1039"/>
    <n v="1039"/>
    <n v="4170"/>
    <n v="4170"/>
    <n v="1131"/>
    <n v="20.9798676036411"/>
    <n v="43.683370341109701"/>
    <n v="15.055796881073"/>
    <n v="72.075121633819194"/>
    <n v="3.6869780073945702"/>
    <n v="62.192453786815001"/>
    <n v="1"/>
    <x v="0"/>
    <n v="1"/>
  </r>
  <r>
    <n v="100974"/>
    <x v="10"/>
    <s v="Rukuruku Creek"/>
    <x v="64"/>
    <m/>
    <n v="4254.9326779236399"/>
    <n v="1"/>
    <n v="692.137254901961"/>
    <n v="271.59261605423399"/>
    <n v="2933.9795484011302"/>
    <n v="7.5"/>
    <n v="2.0789735518352201"/>
    <n v="24.1613597274184"/>
    <n v="46.527406801817101"/>
    <n v="7.0024843048284202"/>
    <n v="-1.29941360606589E-4"/>
    <n v="3.9853421966180302E-2"/>
    <n v="298"/>
    <n v="66.791152696258294"/>
    <n v="35.027559686279297"/>
    <n v="3.5393328444599803E-2"/>
    <n v="4392"/>
    <n v="2123"/>
    <n v="4392"/>
    <n v="2123"/>
    <n v="1039"/>
    <n v="1039"/>
    <n v="4170"/>
    <n v="4170"/>
    <n v="1131"/>
    <n v="21.791563616292901"/>
    <n v="20.691729045463301"/>
    <n v="42.646823821556403"/>
    <n v="66.619015458822702"/>
    <n v="24.7168934044679"/>
    <n v="70.586410138641298"/>
    <n v="1"/>
    <x v="0"/>
    <n v="1"/>
  </r>
  <r>
    <n v="100986"/>
    <x v="10"/>
    <s v="Rukuruku Creek"/>
    <x v="65"/>
    <m/>
    <n v="236.76734515187999"/>
    <n v="0"/>
    <n v="33.223529411764702"/>
    <n v="36.466697872027197"/>
    <n v="84.313734735562093"/>
    <n v="6.9"/>
    <n v="2.8273120000155201"/>
    <n v="53.040037316246298"/>
    <n v="0.31417167384099498"/>
    <n v="14.8253256869395"/>
    <n v="-1.1773267441104301E-4"/>
    <n v="3.4378747207140799E-2"/>
    <n v="23.6"/>
    <n v="57.309903528277303"/>
    <n v="0"/>
    <n v="0"/>
    <n v="4932"/>
    <n v="2351"/>
    <n v="4932"/>
    <n v="2351"/>
    <n v="1052"/>
    <n v="1052"/>
    <n v="4722"/>
    <n v="4722"/>
    <n v="1650"/>
    <n v="19.114745439484199"/>
    <n v="18.403483937944898"/>
    <n v="32.646993692572202"/>
    <n v="68.842153322946601"/>
    <n v="1.3892739072858"/>
    <n v="56.158660120093501"/>
    <n v="0"/>
    <x v="1"/>
    <n v="1"/>
  </r>
  <r>
    <n v="101005"/>
    <x v="10"/>
    <s v="Yaqara River"/>
    <x v="66"/>
    <m/>
    <n v="7766.3848676990701"/>
    <n v="1"/>
    <n v="619.701960784314"/>
    <n v="1745.6221767839399"/>
    <n v="2335.7259766925599"/>
    <n v="5.8"/>
    <n v="2.0482591695546599"/>
    <n v="130.78350932403799"/>
    <n v="26.150203247574201"/>
    <n v="9.4582125186185699"/>
    <n v="-2.2131859967066299E-3"/>
    <n v="1.9549247555785701E-2"/>
    <n v="437.31372549019602"/>
    <n v="35.981169984210602"/>
    <n v="53.653635326053298"/>
    <n v="0"/>
    <n v="13908"/>
    <n v="6900"/>
    <n v="8543"/>
    <n v="4271"/>
    <n v="3308"/>
    <n v="2039"/>
    <n v="7933"/>
    <n v="5576"/>
    <n v="2507"/>
    <n v="46.752333895560596"/>
    <n v="14.748590908676199"/>
    <n v="43.498798993036502"/>
    <n v="40.680921037375803"/>
    <n v="30.3202156314894"/>
    <n v="70.400344186455399"/>
    <n v="1"/>
    <x v="0"/>
    <n v="1"/>
  </r>
  <r>
    <n v="101022"/>
    <x v="10"/>
    <s v="Barotu"/>
    <x v="67"/>
    <m/>
    <n v="3268.2160289542699"/>
    <n v="1"/>
    <n v="1231.1254901960799"/>
    <n v="582.04549753302695"/>
    <n v="1742.3723818122901"/>
    <n v="7"/>
    <n v="1.9421065544245499"/>
    <n v="43.889016905812497"/>
    <n v="31.8164807321495"/>
    <n v="13.8868395913263"/>
    <n v="-3.7121511485059703E-5"/>
    <n v="9.2290638815130693E-2"/>
    <n v="517.40392156862799"/>
    <n v="59.749364579870999"/>
    <n v="31.882433847895499"/>
    <n v="0"/>
    <n v="7184"/>
    <n v="3524"/>
    <n v="6585"/>
    <n v="3211"/>
    <n v="1659"/>
    <n v="1525"/>
    <n v="6023"/>
    <n v="5558"/>
    <n v="1879"/>
    <n v="25.1408974188382"/>
    <n v="17.6054904059786"/>
    <n v="40.984326582757703"/>
    <n v="57.074334671589497"/>
    <n v="26.911687241153199"/>
    <n v="67.086694528126898"/>
    <n v="1"/>
    <x v="1"/>
    <n v="0"/>
  </r>
  <r>
    <n v="100977"/>
    <x v="10"/>
    <s v="Namarai"/>
    <x v="64"/>
    <m/>
    <n v="2477.90349949047"/>
    <n v="1"/>
    <n v="554.15294117647102"/>
    <n v="127.882392541073"/>
    <n v="1387.0237151117401"/>
    <n v="7.5"/>
    <n v="2.4986375922540001"/>
    <n v="34.564126533481002"/>
    <n v="52.678863186385897"/>
    <n v="1.1557405392283"/>
    <n v="5.7342993083662802E-4"/>
    <n v="5.47912663330727E-2"/>
    <n v="115.99215686274501"/>
    <n v="12.630851565854501"/>
    <n v="5.5276143430702396"/>
    <n v="0"/>
    <n v="4392"/>
    <n v="2123"/>
    <n v="4392"/>
    <n v="2123"/>
    <n v="1039"/>
    <n v="1039"/>
    <n v="4170"/>
    <n v="4170"/>
    <n v="1131"/>
    <n v="24.805502831815801"/>
    <n v="24.1767464357102"/>
    <n v="28.343351382501499"/>
    <n v="72.908490843735507"/>
    <n v="5.9227654586833998"/>
    <n v="62.462742780978601"/>
    <n v="1"/>
    <x v="0"/>
    <n v="1"/>
  </r>
  <r>
    <n v="100978"/>
    <x v="10"/>
    <s v="Navuniivi"/>
    <x v="64"/>
    <m/>
    <n v="4582.9535018623201"/>
    <n v="1"/>
    <n v="488.207843137255"/>
    <n v="199.87013346519299"/>
    <n v="3041.9999503807198"/>
    <n v="7.5"/>
    <n v="2.0991032474159099"/>
    <n v="16.914785288323198"/>
    <n v="26.3085276401901"/>
    <n v="2.40090953185994"/>
    <n v="7.4026974877517996E-3"/>
    <n v="2.60990912345112E-2"/>
    <n v="85.313725490196106"/>
    <n v="30.639908977537701"/>
    <n v="10.794693328274001"/>
    <n v="0"/>
    <n v="4392"/>
    <n v="2123"/>
    <n v="4392"/>
    <n v="2123"/>
    <n v="1039"/>
    <n v="1039"/>
    <n v="4170"/>
    <n v="4170"/>
    <n v="1131"/>
    <n v="12.7734807809953"/>
    <n v="20.782785867248801"/>
    <n v="31.935769649625701"/>
    <n v="66.920697787225706"/>
    <n v="5.4639761968225997"/>
    <n v="55.150684112767202"/>
    <n v="1"/>
    <x v="0"/>
    <n v="1"/>
  </r>
  <r>
    <n v="100979"/>
    <x v="10"/>
    <s v="Naqele"/>
    <x v="64"/>
    <m/>
    <n v="1191.38043925845"/>
    <n v="1"/>
    <n v="171.01960784313701"/>
    <n v="24.5488798521273"/>
    <n v="759.36759155038999"/>
    <n v="7.5"/>
    <n v="2.25247632154757"/>
    <n v="21.2092124087036"/>
    <n v="70.374916696511605"/>
    <n v="1.3900646780860499"/>
    <n v="2.1356961207100599E-3"/>
    <n v="3.5169121920155401E-2"/>
    <n v="124.56862745098"/>
    <n v="39.914082994716203"/>
    <n v="0.84459169640933696"/>
    <n v="28.517761915216202"/>
    <n v="4392"/>
    <n v="2123"/>
    <n v="4392"/>
    <n v="2123"/>
    <n v="1039"/>
    <n v="1039"/>
    <n v="4170"/>
    <n v="4170"/>
    <n v="1131"/>
    <n v="26.094468633974301"/>
    <n v="28.657874247687801"/>
    <n v="23.4646340087378"/>
    <n v="69.2192892355109"/>
    <n v="5.9542257515840697"/>
    <n v="61.356196750998002"/>
    <n v="1"/>
    <x v="0"/>
    <n v="1"/>
  </r>
  <r>
    <n v="100980"/>
    <x v="10"/>
    <s v="Nasinu"/>
    <x v="64"/>
    <m/>
    <n v="1534.7889114237601"/>
    <n v="1"/>
    <n v="421.07843137254901"/>
    <n v="86.487885518272094"/>
    <n v="777.00932013588294"/>
    <n v="7.5"/>
    <n v="2.28866410184692"/>
    <n v="30.9167597537107"/>
    <n v="63.204122669816897"/>
    <n v="1.77767753731803"/>
    <n v="-1.4113330507430499E-5"/>
    <n v="6.7176421906343806E-2"/>
    <n v="93.098039215686299"/>
    <n v="21.6299554549969"/>
    <n v="0.35535747847313998"/>
    <n v="3.0129573652906898"/>
    <n v="4392"/>
    <n v="2123"/>
    <n v="4392"/>
    <n v="2123"/>
    <n v="1039"/>
    <n v="1039"/>
    <n v="4170"/>
    <n v="4170"/>
    <n v="1131"/>
    <n v="26.915641442331601"/>
    <n v="28.969137739902099"/>
    <n v="27.4172211470283"/>
    <n v="69.761632947400798"/>
    <n v="13.1187138227132"/>
    <n v="66.472938839750398"/>
    <n v="1"/>
    <x v="0"/>
    <n v="1"/>
  </r>
  <r>
    <n v="100993"/>
    <x v="10"/>
    <s v="Vunidogoloa"/>
    <x v="66"/>
    <m/>
    <n v="3438.9215973692899"/>
    <n v="1"/>
    <n v="2045.0588235294099"/>
    <n v="1550.3640283827399"/>
    <n v="191.685464575076"/>
    <n v="5.8"/>
    <n v="1.63140905385569"/>
    <n v="268.81582258980899"/>
    <n v="0"/>
    <n v="11.8025773489709"/>
    <n v="-3.71517964629439E-5"/>
    <n v="0.14569666611416601"/>
    <n v="847.12156862745098"/>
    <n v="23.519432880490701"/>
    <n v="7.8544641522605803"/>
    <n v="0"/>
    <n v="13908"/>
    <n v="6900"/>
    <n v="8543"/>
    <n v="4271"/>
    <n v="3308"/>
    <n v="2039"/>
    <n v="7933"/>
    <n v="5576"/>
    <n v="2507"/>
    <n v="78.900281867859604"/>
    <n v="13.8132655047814"/>
    <n v="30.3546380741153"/>
    <n v="34.433617743840102"/>
    <n v="12.180528742555399"/>
    <n v="67.8729327732607"/>
    <n v="1"/>
    <x v="0"/>
    <n v="1"/>
  </r>
  <r>
    <n v="100994"/>
    <x v="10"/>
    <s v="Drauniivi"/>
    <x v="66"/>
    <m/>
    <n v="1344.4965840646"/>
    <n v="1"/>
    <n v="845.23529411764696"/>
    <n v="547.89877704014498"/>
    <n v="99.076490927064299"/>
    <n v="5.8"/>
    <n v="1.89341131929191"/>
    <n v="222.55333241252001"/>
    <n v="3.6529990086531301"/>
    <n v="13.575389947743099"/>
    <n v="-7.8018427099088199E-3"/>
    <n v="0.15402244194089701"/>
    <n v="720.23529411764696"/>
    <n v="28.749166437040799"/>
    <n v="9.1569122912238594"/>
    <n v="0"/>
    <n v="13908"/>
    <n v="6900"/>
    <n v="8543"/>
    <n v="4271"/>
    <n v="3308"/>
    <n v="2039"/>
    <n v="7933"/>
    <n v="5576"/>
    <n v="2507"/>
    <n v="67.401290851876894"/>
    <n v="13.5681700878479"/>
    <n v="31.401275110103899"/>
    <n v="38.3602272231943"/>
    <n v="21.3356624146986"/>
    <n v="68.826650275088596"/>
    <n v="1"/>
    <x v="0"/>
    <n v="1"/>
  </r>
  <r>
    <n v="100995"/>
    <x v="10"/>
    <s v="Malake"/>
    <x v="66"/>
    <m/>
    <n v="441.31064327477998"/>
    <n v="0"/>
    <n v="430.31372549019602"/>
    <n v="119.55575585011201"/>
    <n v="60.760982555697403"/>
    <n v="5.8"/>
    <n v="4.2063133517987401"/>
    <n v="0.27594092858373498"/>
    <n v="0"/>
    <n v="1.85296856305099"/>
    <n v="0"/>
    <n v="0.23889490170182601"/>
    <n v="183.76470588235301"/>
    <n v="17.033019221174101"/>
    <n v="5.9867792296525604"/>
    <n v="0"/>
    <n v="13908"/>
    <n v="6900"/>
    <n v="8543"/>
    <n v="4271"/>
    <n v="3308"/>
    <n v="2039"/>
    <n v="7933"/>
    <n v="5576"/>
    <n v="2507"/>
    <n v="0.52659094341301105"/>
    <n v="15.15255853823"/>
    <n v="29.089131840970701"/>
    <n v="73.023526910845405"/>
    <n v="13.9800981626635"/>
    <n v="52.708762558449003"/>
    <n v="0"/>
    <x v="0"/>
    <n v="1"/>
  </r>
  <r>
    <n v="100996"/>
    <x v="10"/>
    <s v="Nananu- i-Cake Island"/>
    <x v="66"/>
    <m/>
    <n v="216.30066750719601"/>
    <n v="0"/>
    <n v="9"/>
    <n v="7.1438057308421401"/>
    <n v="140.113684224997"/>
    <n v="5.8"/>
    <n v="4.2063133517987401"/>
    <n v="0.27594092858373498"/>
    <n v="0"/>
    <n v="4.9091425977513801"/>
    <n v="2.8256725247733298E-3"/>
    <n v="1.0194143297901E-2"/>
    <n v="0"/>
    <n v="3.1352723384597199"/>
    <n v="5.9880385839335304"/>
    <n v="0"/>
    <n v="13908"/>
    <n v="6900"/>
    <n v="8543"/>
    <n v="4271"/>
    <n v="3308"/>
    <n v="2039"/>
    <n v="7933"/>
    <n v="5576"/>
    <n v="2507"/>
    <n v="1.3890583568268899"/>
    <n v="15.15255853823"/>
    <n v="27.2229658203218"/>
    <n v="73.023526910845405"/>
    <n v="8.8346621361017004"/>
    <n v="50.2491087049303"/>
    <n v="0"/>
    <x v="0"/>
    <n v="1"/>
  </r>
  <r>
    <n v="100997"/>
    <x v="10"/>
    <s v="Penang River"/>
    <x v="66"/>
    <m/>
    <n v="5550.3874226857597"/>
    <n v="1"/>
    <n v="6369.3137254902003"/>
    <n v="2469.9999770777999"/>
    <n v="695.57326018657602"/>
    <n v="5.8"/>
    <n v="1.2128161204780801"/>
    <n v="172.62841195645899"/>
    <n v="7.3609889585948798"/>
    <n v="20.597079839813698"/>
    <n v="-5.2716322944408399E-5"/>
    <n v="0.281148277391778"/>
    <n v="1766.0784313725501"/>
    <n v="41.767896771756902"/>
    <n v="65.497160493077203"/>
    <n v="0"/>
    <n v="13908"/>
    <n v="6900"/>
    <n v="8543"/>
    <n v="4271"/>
    <n v="3308"/>
    <n v="2039"/>
    <n v="7933"/>
    <n v="5576"/>
    <n v="2507"/>
    <n v="56.3773383341886"/>
    <n v="14.782095961224"/>
    <n v="47.232294530637198"/>
    <n v="28.160194964633799"/>
    <n v="33.8771636752614"/>
    <n v="72.171634986378095"/>
    <n v="1"/>
    <x v="0"/>
    <n v="1"/>
  </r>
  <r>
    <n v="101006"/>
    <x v="10"/>
    <s v="Togovere"/>
    <x v="66"/>
    <m/>
    <n v="1356.3393777461899"/>
    <n v="1"/>
    <n v="355"/>
    <n v="545.19030790931004"/>
    <n v="62.184624663205703"/>
    <n v="5.8"/>
    <n v="1.8258569338375099"/>
    <n v="253.87703029605899"/>
    <n v="10.754179410496601"/>
    <n v="16.6481157950676"/>
    <n v="0"/>
    <n v="6.41248063921325E-2"/>
    <n v="215"/>
    <n v="34.499473201628298"/>
    <n v="8.5563328731761406"/>
    <n v="0"/>
    <n v="13908"/>
    <n v="6900"/>
    <n v="8543"/>
    <n v="4271"/>
    <n v="3308"/>
    <n v="2039"/>
    <n v="7933"/>
    <n v="5576"/>
    <n v="2507"/>
    <n v="79.086313777385797"/>
    <n v="13.760067524731699"/>
    <n v="31.921852617274599"/>
    <n v="37.347794411380598"/>
    <n v="19.292830937283998"/>
    <n v="72.563543707222706"/>
    <n v="1"/>
    <x v="0"/>
    <n v="1"/>
  </r>
  <r>
    <n v="101007"/>
    <x v="10"/>
    <s v="Ellington"/>
    <x v="66"/>
    <m/>
    <n v="3750.8406313139999"/>
    <n v="1"/>
    <n v="2683.5803921568599"/>
    <n v="1251.0816335095501"/>
    <n v="1596.1274292437399"/>
    <n v="5.8"/>
    <n v="1.3394221350362101"/>
    <n v="123.55120229925799"/>
    <n v="51.045792067951602"/>
    <n v="12.8624135767892"/>
    <n v="-1.5289727202370801E-4"/>
    <n v="0.175287958275131"/>
    <n v="932.16470588235302"/>
    <n v="33.566773183294799"/>
    <n v="16.272453826392699"/>
    <n v="0"/>
    <n v="13908"/>
    <n v="6900"/>
    <n v="8543"/>
    <n v="4271"/>
    <n v="3308"/>
    <n v="2039"/>
    <n v="7933"/>
    <n v="5576"/>
    <n v="2507"/>
    <n v="52.682975893514097"/>
    <n v="15.6336124715087"/>
    <n v="33.748107961903699"/>
    <n v="30.057630378329701"/>
    <n v="15.554512443755801"/>
    <n v="59.0707356596048"/>
    <n v="1"/>
    <x v="0"/>
    <n v="1"/>
  </r>
  <r>
    <n v="101008"/>
    <x v="10"/>
    <s v="Nananu-i-Ra Island"/>
    <x v="66"/>
    <m/>
    <n v="256.025502698884"/>
    <n v="0"/>
    <n v="144.84705882352901"/>
    <n v="41.876166778540501"/>
    <n v="130.56882547583501"/>
    <n v="5.8"/>
    <n v="4.2063133517987401"/>
    <n v="0.27594092858373498"/>
    <n v="0"/>
    <n v="4.3031119844118297"/>
    <n v="1.8886898907791801E-3"/>
    <n v="0.13860935351234199"/>
    <n v="49.976470588235301"/>
    <n v="7.6607462148572401"/>
    <n v="11.732493451520201"/>
    <n v="0"/>
    <n v="13908"/>
    <n v="6900"/>
    <n v="8543"/>
    <n v="4271"/>
    <n v="3308"/>
    <n v="2039"/>
    <n v="7933"/>
    <n v="5576"/>
    <n v="2507"/>
    <n v="1.2177155195687701"/>
    <n v="15.15255853823"/>
    <n v="29.321027009066999"/>
    <n v="73.023526910845405"/>
    <n v="5.9359175188220998"/>
    <n v="49.8602981986133"/>
    <n v="0"/>
    <x v="0"/>
    <n v="1"/>
  </r>
  <r>
    <n v="101018"/>
    <x v="10"/>
    <s v="Penang River"/>
    <x v="67"/>
    <m/>
    <n v="3288.196354706"/>
    <n v="1"/>
    <n v="1434.0039215686299"/>
    <n v="685.17923048626801"/>
    <n v="1538.01810780091"/>
    <n v="7"/>
    <n v="1.39938118769827"/>
    <n v="92.707590234931502"/>
    <n v="27.354046119848299"/>
    <n v="9.5371884853505993"/>
    <n v="-1.04310305976149E-4"/>
    <n v="0.106846101292429"/>
    <n v="577.52156862745096"/>
    <n v="42.096110683309803"/>
    <n v="10.834756711117601"/>
    <n v="0"/>
    <n v="7184"/>
    <n v="3524"/>
    <n v="6585"/>
    <n v="3211"/>
    <n v="1659"/>
    <n v="1525"/>
    <n v="6023"/>
    <n v="5558"/>
    <n v="1879"/>
    <n v="36.399640243555503"/>
    <n v="15.710693494659401"/>
    <n v="33.441589771748497"/>
    <n v="48.940547865871103"/>
    <n v="25.251156810988999"/>
    <n v="63.897451274729399"/>
    <n v="1"/>
    <x v="1"/>
    <n v="1"/>
  </r>
  <r>
    <n v="101019"/>
    <x v="10"/>
    <s v="Penang River"/>
    <x v="67"/>
    <m/>
    <n v="1371.24034016411"/>
    <n v="1"/>
    <n v="393.74117647058802"/>
    <n v="229.24230341926199"/>
    <n v="289.14392428938601"/>
    <n v="7"/>
    <n v="1.8481248305835001"/>
    <n v="161.84050527032099"/>
    <n v="30.797482160685"/>
    <n v="3.6100693466334"/>
    <n v="1.5533912327340301E-3"/>
    <n v="7.0349876246894302E-2"/>
    <n v="72"/>
    <n v="19.546074008685"/>
    <n v="3.98925660648122"/>
    <n v="0"/>
    <n v="7184"/>
    <n v="3524"/>
    <n v="6585"/>
    <n v="3211"/>
    <n v="1659"/>
    <n v="1525"/>
    <n v="6023"/>
    <n v="5558"/>
    <n v="1879"/>
    <n v="55.157756203665002"/>
    <n v="15.6285711346664"/>
    <n v="28.828611978108299"/>
    <n v="55.6658372026615"/>
    <n v="12.806619529458899"/>
    <n v="67.234958419424103"/>
    <n v="1"/>
    <x v="1"/>
    <n v="1"/>
  </r>
  <r>
    <n v="101023"/>
    <x v="10"/>
    <s v="Nasililivatu Creek"/>
    <x v="67"/>
    <m/>
    <n v="958.09867075772001"/>
    <n v="1"/>
    <n v="154.58431372549001"/>
    <n v="34.603822729875098"/>
    <n v="637.98777118185501"/>
    <n v="7"/>
    <n v="1.91479769613855"/>
    <n v="38.829335858563603"/>
    <n v="55.727370780999301"/>
    <n v="3.3910142136605801"/>
    <n v="2.1815570193361999E-3"/>
    <n v="3.9529495258346203E-2"/>
    <n v="96.486274509803906"/>
    <n v="59.983221705029102"/>
    <n v="3.16858441619874"/>
    <n v="0"/>
    <n v="7184"/>
    <n v="3524"/>
    <n v="6585"/>
    <n v="3211"/>
    <n v="1659"/>
    <n v="1525"/>
    <n v="6023"/>
    <n v="5558"/>
    <n v="1879"/>
    <n v="27.494178948447999"/>
    <n v="17.755786593149899"/>
    <n v="33.775128841169398"/>
    <n v="56.665058737896402"/>
    <n v="13.6881928839914"/>
    <n v="59.7513384018621"/>
    <n v="1"/>
    <x v="1"/>
    <n v="0"/>
  </r>
  <r>
    <n v="101024"/>
    <x v="10"/>
    <s v="Ellington"/>
    <x v="67"/>
    <m/>
    <n v="234.26495966300499"/>
    <n v="1"/>
    <n v="34.4"/>
    <n v="34.213833663736999"/>
    <n v="162.38457603896299"/>
    <n v="7"/>
    <n v="1.3533504058706001"/>
    <n v="79.9820594376"/>
    <n v="72.451867086755797"/>
    <n v="0.36981172201724399"/>
    <n v="0"/>
    <n v="3.59763577622699E-2"/>
    <n v="0"/>
    <n v="2.2423614235591298"/>
    <n v="0"/>
    <n v="0"/>
    <n v="7184"/>
    <n v="3524"/>
    <n v="6585"/>
    <n v="3211"/>
    <n v="1659"/>
    <n v="1525"/>
    <n v="6023"/>
    <n v="5558"/>
    <n v="1879"/>
    <n v="42.930155853755103"/>
    <n v="15.8595738142293"/>
    <n v="25.604565158507398"/>
    <n v="48.250687784067203"/>
    <n v="0.94289448298184997"/>
    <n v="53.435150837416302"/>
    <n v="1"/>
    <x v="1"/>
    <n v="1"/>
  </r>
  <r>
    <n v="101026"/>
    <x v="10"/>
    <s v="Ellington"/>
    <x v="67"/>
    <m/>
    <n v="2291.9582208982301"/>
    <n v="1"/>
    <n v="1041.76078431373"/>
    <n v="328.24431650661103"/>
    <n v="1377.2045947341501"/>
    <n v="7"/>
    <n v="1.6769335923080799"/>
    <n v="49.086771727653201"/>
    <n v="71.552615563763098"/>
    <n v="8.9468541159234398"/>
    <n v="-4.0975269248911801E-4"/>
    <n v="0.11135953082811299"/>
    <n v="402.63137254902"/>
    <n v="47.720632071185001"/>
    <n v="2.46662837711709"/>
    <n v="0"/>
    <n v="7184"/>
    <n v="3524"/>
    <n v="6585"/>
    <n v="3211"/>
    <n v="1659"/>
    <n v="1525"/>
    <n v="6023"/>
    <n v="5558"/>
    <n v="1879"/>
    <n v="36.395841082460997"/>
    <n v="16.776520754225601"/>
    <n v="32.037647929305997"/>
    <n v="53.1002061846415"/>
    <n v="8.45790005621887"/>
    <n v="58.707246402741198"/>
    <n v="1"/>
    <x v="1"/>
    <n v="1"/>
  </r>
  <r>
    <n v="100987"/>
    <x v="10"/>
    <s v="Rewa"/>
    <x v="65"/>
    <s v="Lawaki"/>
    <n v="9533.76994175857"/>
    <n v="0"/>
    <n v="1754.7725490196101"/>
    <n v="160.56255965939999"/>
    <n v="8530.7619555576493"/>
    <n v="6.9"/>
    <n v="2.3212924521616398"/>
    <n v="5.5905026517688796"/>
    <n v="3.71950874401147"/>
    <n v="1.0842340404697199"/>
    <n v="-1.1635133104701499E-4"/>
    <n v="4.5094362160631597E-2"/>
    <n v="0"/>
    <n v="32.4176558204828"/>
    <n v="60.572694205022998"/>
    <n v="11.156473876258501"/>
    <n v="4932"/>
    <n v="2351"/>
    <n v="4932"/>
    <n v="2351"/>
    <n v="1052"/>
    <n v="1052"/>
    <n v="4722"/>
    <n v="4722"/>
    <n v="1650"/>
    <n v="2.8525594611546001"/>
    <n v="24.129178143706099"/>
    <n v="41.896116612139501"/>
    <n v="61.258474036687502"/>
    <n v="11.118086738887699"/>
    <n v="56.501765997030098"/>
    <n v="0"/>
    <x v="1"/>
    <n v="1"/>
  </r>
  <r>
    <n v="101017"/>
    <x v="10"/>
    <s v="Rewa"/>
    <x v="67"/>
    <s v="Lawaki"/>
    <n v="7768.32447938933"/>
    <n v="0"/>
    <n v="824.79215686274495"/>
    <n v="31.7347831630093"/>
    <n v="6958.8803568950598"/>
    <n v="7"/>
    <n v="2.5029496200030699"/>
    <n v="4.2461386144007198"/>
    <n v="27.7398660804757"/>
    <n v="2.2396018298098501E-4"/>
    <n v="-1.9181887188560799E-4"/>
    <n v="2.6012569244179901E-2"/>
    <n v="0"/>
    <n v="0"/>
    <n v="19.4333969949042"/>
    <n v="6.3197348845372598"/>
    <n v="7184"/>
    <n v="3524"/>
    <n v="6585"/>
    <n v="3211"/>
    <n v="1659"/>
    <n v="1525"/>
    <n v="6023"/>
    <n v="5558"/>
    <n v="1879"/>
    <n v="8.9290054690927807"/>
    <n v="31.479580918297302"/>
    <n v="28.630526530164499"/>
    <n v="65.479650152599405"/>
    <n v="16.660303843434601"/>
    <n v="60.471626765435403"/>
    <n v="0"/>
    <x v="1"/>
    <n v="1"/>
  </r>
  <r>
    <n v="100984"/>
    <x v="10"/>
    <s v="Rewa"/>
    <x v="65"/>
    <s v="Wailoa"/>
    <n v="1308.66781304101"/>
    <n v="0"/>
    <n v="3"/>
    <n v="0.42641918945312501"/>
    <n v="1275.36418132828"/>
    <n v="6.9"/>
    <n v="2.5719662960534202"/>
    <n v="2.9175107255027801"/>
    <n v="3.9185687258476101"/>
    <n v="0"/>
    <n v="0"/>
    <n v="5.6163985441962398E-4"/>
    <n v="0"/>
    <n v="0"/>
    <n v="0"/>
    <n v="12.4758964611668"/>
    <n v="4932"/>
    <n v="2351"/>
    <n v="4932"/>
    <n v="2351"/>
    <n v="1052"/>
    <n v="1052"/>
    <n v="4722"/>
    <n v="4722"/>
    <n v="1650"/>
    <n v="1.85130316363206"/>
    <n v="56.160249665124198"/>
    <n v="22.1619335510788"/>
    <n v="65.015305261077103"/>
    <n v="1.34097697240692"/>
    <n v="58.611907445327702"/>
    <n v="0"/>
    <x v="1"/>
    <n v="1"/>
  </r>
  <r>
    <n v="101014"/>
    <x v="10"/>
    <s v="Rewa"/>
    <x v="67"/>
    <s v="Wailoa"/>
    <n v="202.02378273123799"/>
    <n v="0"/>
    <n v="0"/>
    <n v="0"/>
    <n v="199.745004228038"/>
    <n v="7"/>
    <n v="2.6256699065383802"/>
    <n v="3.7560614661732998"/>
    <n v="0"/>
    <n v="0"/>
    <n v="0"/>
    <n v="0"/>
    <n v="0"/>
    <n v="0"/>
    <n v="0"/>
    <n v="0"/>
    <n v="7184"/>
    <n v="3524"/>
    <n v="6585"/>
    <n v="3211"/>
    <n v="1659"/>
    <n v="1525"/>
    <n v="6023"/>
    <n v="5558"/>
    <n v="1879"/>
    <n v="0.98451112119962703"/>
    <n v="83.575088033544105"/>
    <n v="25.186081043376301"/>
    <n v="67.318850434384601"/>
    <n v="0.17936330754256699"/>
    <n v="70.897557576018897"/>
    <n v="0"/>
    <x v="1"/>
    <n v="1"/>
  </r>
  <r>
    <n v="100981"/>
    <x v="10"/>
    <s v="Rewa"/>
    <x v="64"/>
    <s v="Wainibuka"/>
    <n v="6079.8478296292096"/>
    <n v="0"/>
    <n v="742.423529411765"/>
    <n v="429.37198675120698"/>
    <n v="4719.1361903514198"/>
    <n v="7.5"/>
    <n v="2.1852499617287799"/>
    <n v="16.6514079816153"/>
    <n v="25.365732350708701"/>
    <n v="3.6648303559574802"/>
    <n v="-1.5684719812866801E-4"/>
    <n v="2.9917486391592099E-2"/>
    <n v="92.376470588235307"/>
    <n v="34.269040254053699"/>
    <n v="13.825421763263799"/>
    <n v="19.689419459766"/>
    <n v="4392"/>
    <n v="2123"/>
    <n v="4392"/>
    <n v="2123"/>
    <n v="1039"/>
    <n v="1039"/>
    <n v="4170"/>
    <n v="4170"/>
    <n v="1131"/>
    <n v="12.783350218455499"/>
    <n v="22.505982069731701"/>
    <n v="28.1817727676796"/>
    <n v="68.211772520770197"/>
    <n v="17.382288671696202"/>
    <n v="59.626066499333298"/>
    <n v="0"/>
    <x v="0"/>
    <n v="1"/>
  </r>
  <r>
    <n v="100983"/>
    <x v="10"/>
    <s v="Rewa"/>
    <x v="64"/>
    <s v="Wainibuka"/>
    <n v="149.122756947543"/>
    <n v="0"/>
    <n v="10"/>
    <n v="4.8938328537884903"/>
    <n v="53.421185689912797"/>
    <n v="7.5"/>
    <n v="2.61056787859133"/>
    <n v="31.520875612444499"/>
    <n v="48.884477974178701"/>
    <n v="0"/>
    <n v="0"/>
    <n v="1.6429417281105099E-2"/>
    <n v="0"/>
    <n v="0"/>
    <n v="0"/>
    <n v="0"/>
    <n v="4392"/>
    <n v="2123"/>
    <n v="4392"/>
    <n v="2123"/>
    <n v="1039"/>
    <n v="1039"/>
    <n v="4170"/>
    <n v="4170"/>
    <n v="1131"/>
    <n v="22.555487910241201"/>
    <n v="20.148989982450299"/>
    <n v="25.3164956623006"/>
    <n v="74.585982153313594"/>
    <n v="0.72816287115248501"/>
    <n v="57.334047431783297"/>
    <n v="0"/>
    <x v="0"/>
    <n v="1"/>
  </r>
  <r>
    <n v="100989"/>
    <x v="10"/>
    <s v="Rewa"/>
    <x v="65"/>
    <s v="Wainibuka"/>
    <n v="6368.28251795906"/>
    <n v="0"/>
    <n v="2121.7058823529401"/>
    <n v="1369.12596289872"/>
    <n v="3092.0729742879198"/>
    <n v="6.9"/>
    <n v="2.3743828214524201"/>
    <n v="36.7803093828093"/>
    <n v="1.3074651581997301"/>
    <n v="13.8195874760151"/>
    <n v="-6.0455497636241103E-5"/>
    <n v="8.1626080455844005E-2"/>
    <n v="504.28235294117599"/>
    <n v="44.298512371983101"/>
    <n v="34.422193624988601"/>
    <n v="0"/>
    <n v="4932"/>
    <n v="2351"/>
    <n v="4932"/>
    <n v="2351"/>
    <n v="1052"/>
    <n v="1052"/>
    <n v="4722"/>
    <n v="4722"/>
    <n v="1650"/>
    <n v="14.5354082731257"/>
    <n v="20.4352428884315"/>
    <n v="39.649035111533998"/>
    <n v="62.054135658057497"/>
    <n v="20.030990303069402"/>
    <n v="62.681924893687302"/>
    <n v="0"/>
    <x v="1"/>
    <n v="1"/>
  </r>
  <r>
    <n v="100991"/>
    <x v="10"/>
    <s v="Rewa"/>
    <x v="65"/>
    <s v="Wainibuka"/>
    <n v="220.53554510233101"/>
    <n v="0"/>
    <n v="46.976470588235301"/>
    <n v="23.816252757448702"/>
    <n v="110.729175647858"/>
    <n v="6.9"/>
    <n v="2.5069547705808701"/>
    <n v="24.791794894392101"/>
    <n v="15.1788730590544"/>
    <n v="7.3919308653132401"/>
    <n v="0"/>
    <n v="5.2187665660776997E-2"/>
    <n v="9"/>
    <n v="37.0972804264076"/>
    <n v="0"/>
    <n v="0"/>
    <n v="4932"/>
    <n v="2351"/>
    <n v="4932"/>
    <n v="2351"/>
    <n v="1052"/>
    <n v="1052"/>
    <n v="4722"/>
    <n v="4722"/>
    <n v="1650"/>
    <n v="13.2564523102319"/>
    <n v="18.595773996353898"/>
    <n v="30.033829574843999"/>
    <n v="64.040982112524304"/>
    <n v="0.64325080644153498"/>
    <n v="50.628115520158303"/>
    <n v="0"/>
    <x v="1"/>
    <n v="1"/>
  </r>
  <r>
    <n v="100992"/>
    <x v="10"/>
    <s v="Rewa"/>
    <x v="65"/>
    <s v="Wainibuka"/>
    <n v="1864.9232170453399"/>
    <n v="0"/>
    <n v="347.16470588235302"/>
    <n v="391.77716269713801"/>
    <n v="559.28788464611296"/>
    <n v="6.9"/>
    <n v="2.4622814087530398"/>
    <n v="52.183998380566003"/>
    <n v="4.1071363955364397"/>
    <n v="8.8372337146492903"/>
    <n v="-4.1264405661553798E-3"/>
    <n v="4.5607965069967997E-2"/>
    <n v="135.32941176470601"/>
    <n v="30.518978473719599"/>
    <n v="18.713961389303702"/>
    <n v="0"/>
    <n v="4932"/>
    <n v="2351"/>
    <n v="4932"/>
    <n v="2351"/>
    <n v="1052"/>
    <n v="1052"/>
    <n v="4722"/>
    <n v="4722"/>
    <n v="1650"/>
    <n v="18.252688551672701"/>
    <n v="19.695139209225399"/>
    <n v="33.952445613875398"/>
    <n v="63.371465588551899"/>
    <n v="8.0561778263638004"/>
    <n v="57.331166715875703"/>
    <n v="0"/>
    <x v="1"/>
    <n v="1"/>
  </r>
  <r>
    <n v="101012"/>
    <x v="10"/>
    <s v="Rewa"/>
    <x v="66"/>
    <s v="Wainibuka"/>
    <n v="5765.7739176174"/>
    <n v="0"/>
    <n v="75"/>
    <n v="27.1064761105287"/>
    <n v="3510.38460656902"/>
    <n v="5.8"/>
    <n v="2.3594867178042902"/>
    <n v="33.137594113326699"/>
    <n v="70.873812832302605"/>
    <n v="1.9297351596127399"/>
    <n v="-2.69445152367163E-3"/>
    <n v="3.1869095567300899E-3"/>
    <n v="15"/>
    <n v="44.207818835451803"/>
    <n v="24.457433974762001"/>
    <n v="0"/>
    <n v="13908"/>
    <n v="6900"/>
    <n v="8543"/>
    <n v="4271"/>
    <n v="3308"/>
    <n v="2039"/>
    <n v="7933"/>
    <n v="5576"/>
    <n v="2507"/>
    <n v="29.7396056018416"/>
    <n v="19.544420694187298"/>
    <n v="37.096603643894397"/>
    <n v="45.345266359575596"/>
    <n v="34.509520778421901"/>
    <n v="66.4941668311683"/>
    <n v="0"/>
    <x v="0"/>
    <n v="1"/>
  </r>
  <r>
    <n v="101027"/>
    <x v="10"/>
    <s v="Rewa"/>
    <x v="67"/>
    <s v="Wainibuka"/>
    <n v="9229.2469048618805"/>
    <n v="0"/>
    <n v="743.94509803921596"/>
    <n v="107.15912561487499"/>
    <n v="7260.5981900286797"/>
    <n v="7"/>
    <n v="2.3365896499083401"/>
    <n v="17.280959069071599"/>
    <n v="61.020652174665699"/>
    <n v="1.3267526927861999"/>
    <n v="-3.3800538041825999E-4"/>
    <n v="1.9748799755654099E-2"/>
    <n v="389"/>
    <n v="53.618783422932999"/>
    <n v="23.375124954606498"/>
    <n v="0"/>
    <n v="7184"/>
    <n v="3524"/>
    <n v="6585"/>
    <n v="3211"/>
    <n v="1659"/>
    <n v="1525"/>
    <n v="6023"/>
    <n v="5558"/>
    <n v="1879"/>
    <n v="22.336538738474498"/>
    <n v="20.758993732894002"/>
    <n v="38.056520563109899"/>
    <n v="62.986425010170102"/>
    <n v="41.291914063192699"/>
    <n v="74.172156843136506"/>
    <n v="0"/>
    <x v="1"/>
    <n v="1"/>
  </r>
  <r>
    <n v="101028"/>
    <x v="10"/>
    <s v="Rewa"/>
    <x v="67"/>
    <s v="Wainibuka"/>
    <n v="9971.6515398288102"/>
    <n v="0"/>
    <n v="1226.70980392157"/>
    <n v="814.72510091393997"/>
    <n v="6496.0604885958201"/>
    <n v="7"/>
    <n v="2.1210649161768398"/>
    <n v="20.592842066568501"/>
    <n v="27.261185129488201"/>
    <n v="5.4317639753925802"/>
    <n v="1.34656569665776E-3"/>
    <n v="3.0139831978719899E-2"/>
    <n v="504"/>
    <n v="47.525123321272602"/>
    <n v="79.264682965434702"/>
    <n v="0"/>
    <n v="7184"/>
    <n v="3524"/>
    <n v="6585"/>
    <n v="3211"/>
    <n v="1659"/>
    <n v="1525"/>
    <n v="6023"/>
    <n v="5558"/>
    <n v="1879"/>
    <n v="14.924519704359099"/>
    <n v="18.108903007959"/>
    <n v="51.389444242424098"/>
    <n v="59.756371021528302"/>
    <n v="31.668921287248502"/>
    <n v="70.339263705407603"/>
    <n v="0"/>
    <x v="1"/>
    <n v="1"/>
  </r>
  <r>
    <n v="100982"/>
    <x v="10"/>
    <s v="Rewa"/>
    <x v="64"/>
    <s v="Wainibuka"/>
    <n v="13908.790296621401"/>
    <n v="0"/>
    <n v="1267.1764705882399"/>
    <n v="119.577748916782"/>
    <n v="12929.953604144899"/>
    <n v="7.5"/>
    <n v="2.2921997248067099"/>
    <n v="4.9001982351453597"/>
    <n v="38.625513167953301"/>
    <n v="0.42842603935947199"/>
    <n v="-2.27094791717231E-4"/>
    <n v="2.2156827733831999E-2"/>
    <n v="0"/>
    <n v="22.9631830057291"/>
    <n v="53.4137348620635"/>
    <n v="68.763598299768105"/>
    <n v="4392"/>
    <n v="2123"/>
    <n v="4392"/>
    <n v="2123"/>
    <n v="1039"/>
    <n v="1039"/>
    <n v="4170"/>
    <n v="4170"/>
    <n v="1131"/>
    <n v="12.297036571748199"/>
    <n v="33.771255615849299"/>
    <n v="24.3410820716499"/>
    <n v="69.814621079416497"/>
    <n v="38.201836263011302"/>
    <n v="71.3703326406701"/>
    <n v="0"/>
    <x v="0"/>
    <n v="1"/>
  </r>
  <r>
    <n v="100990"/>
    <x v="10"/>
    <s v="Rewa"/>
    <x v="65"/>
    <s v="Wainibuka"/>
    <n v="435.13719107197801"/>
    <n v="0"/>
    <n v="416"/>
    <n v="26.0171586953077"/>
    <n v="357.01032795537299"/>
    <n v="6.9"/>
    <n v="2.5735090667215301"/>
    <n v="13.6947462412897"/>
    <n v="78.061386084647793"/>
    <n v="2.2240274009765"/>
    <n v="7.2180876615065995E-4"/>
    <n v="0.23422498028475999"/>
    <n v="0"/>
    <n v="25.256294049234398"/>
    <n v="6.2480193710267597"/>
    <n v="0"/>
    <n v="4932"/>
    <n v="2351"/>
    <n v="4932"/>
    <n v="2351"/>
    <n v="1052"/>
    <n v="1052"/>
    <n v="4722"/>
    <n v="4722"/>
    <n v="1650"/>
    <n v="26.3763782332483"/>
    <n v="25.245786184191399"/>
    <n v="30.138319689498601"/>
    <n v="65.038426656305603"/>
    <n v="2.21037340231236"/>
    <n v="59.603713666222497"/>
    <n v="0"/>
    <x v="1"/>
    <n v="1"/>
  </r>
  <r>
    <n v="100988"/>
    <x v="10"/>
    <s v="Rewa"/>
    <x v="65"/>
    <s v="Waisomo"/>
    <n v="4256.8699030429498"/>
    <n v="0"/>
    <n v="279.62352941176499"/>
    <n v="4.0722167367972597"/>
    <n v="4147.9402831928701"/>
    <n v="6.9"/>
    <n v="2.5487849640753901"/>
    <n v="1.53013706457457"/>
    <n v="4.8794676271304303"/>
    <n v="0.132243724585587"/>
    <n v="4.40685857388694E-5"/>
    <n v="1.6093459811142099E-2"/>
    <n v="0"/>
    <n v="1.6816071060468001"/>
    <n v="0"/>
    <n v="30.121367934668001"/>
    <n v="4932"/>
    <n v="2351"/>
    <n v="4932"/>
    <n v="2351"/>
    <n v="1052"/>
    <n v="1052"/>
    <n v="4722"/>
    <n v="4722"/>
    <n v="1650"/>
    <n v="1.7685365933863699"/>
    <n v="32.1860163954426"/>
    <n v="17.92215031381"/>
    <n v="64.667888273146104"/>
    <n v="4.1382518834663404"/>
    <n v="48.2731373837006"/>
    <n v="0"/>
    <x v="1"/>
    <n v="1"/>
  </r>
  <r>
    <n v="101039"/>
    <x v="11"/>
    <s v="Lami"/>
    <x v="68"/>
    <m/>
    <n v="2158.4772434003498"/>
    <n v="0"/>
    <n v="8624.1333333333405"/>
    <n v="106.573551882635"/>
    <n v="1947.1250938241101"/>
    <n v="5.2"/>
    <n v="1.4587766740816399"/>
    <n v="17.234803458113099"/>
    <n v="4.3799048745618503"/>
    <n v="7.9665628463687401"/>
    <n v="2.3479117364687901E-5"/>
    <n v="0.89498551470637899"/>
    <n v="4801.6352941176501"/>
    <n v="55.750614308606899"/>
    <n v="36.1766066184992"/>
    <n v="28.6540879016265"/>
    <n v="94088"/>
    <n v="46934"/>
    <n v="0"/>
    <n v="0"/>
    <n v="19528"/>
    <n v="0"/>
    <n v="60434"/>
    <n v="0"/>
    <n v="0"/>
    <n v="8.2523736582147205"/>
    <n v="60.7743934098593"/>
    <n v="34.547720041608002"/>
    <n v="22.854230743404301"/>
    <n v="16.225208637317401"/>
    <n v="57.061570596161502"/>
    <n v="0"/>
    <x v="1"/>
    <n v="0"/>
  </r>
  <r>
    <n v="101041"/>
    <x v="11"/>
    <s v="Naboro"/>
    <x v="68"/>
    <m/>
    <n v="857.42959253104095"/>
    <n v="0"/>
    <n v="337.31372549019602"/>
    <n v="95.117883036654206"/>
    <n v="732.75345333758605"/>
    <n v="5.2"/>
    <n v="1.7747810089354701"/>
    <n v="28.200339479859799"/>
    <n v="21.529131361551499"/>
    <n v="7.1802611322938699"/>
    <n v="3.7372349132919997E-5"/>
    <n v="8.8121841335991102E-2"/>
    <n v="79"/>
    <n v="46.896642651895498"/>
    <n v="9.1397317832946392"/>
    <n v="12.2453415465042"/>
    <n v="94088"/>
    <n v="46934"/>
    <n v="0"/>
    <n v="0"/>
    <n v="19528"/>
    <n v="0"/>
    <n v="60434"/>
    <n v="0"/>
    <n v="0"/>
    <n v="15.9432795523911"/>
    <n v="50.608848170937001"/>
    <n v="30.501344542637099"/>
    <n v="27.590165429649002"/>
    <n v="19.507582181120501"/>
    <n v="57.660487950693899"/>
    <n v="0"/>
    <x v="1"/>
    <n v="0"/>
  </r>
  <r>
    <n v="101043"/>
    <x v="11"/>
    <s v="Veisari"/>
    <x v="68"/>
    <m/>
    <n v="2827.0205078246699"/>
    <n v="0"/>
    <n v="3420.2627450980399"/>
    <n v="220.772394061493"/>
    <n v="2541.7172307271398"/>
    <n v="5.2"/>
    <n v="1.54573006717811"/>
    <n v="14.3352218618809"/>
    <n v="6.1894883878491402"/>
    <n v="7.3794209651480296"/>
    <n v="7.6560568697477794E-5"/>
    <n v="0.27100576482605299"/>
    <n v="1941.5803921568599"/>
    <n v="57.067520246012201"/>
    <n v="17.390291928708098"/>
    <n v="30.134211956916499"/>
    <n v="94088"/>
    <n v="46934"/>
    <n v="0"/>
    <n v="0"/>
    <n v="19528"/>
    <n v="0"/>
    <n v="60434"/>
    <n v="0"/>
    <n v="0"/>
    <n v="7.7804304584539103"/>
    <n v="55.740530736229402"/>
    <n v="29.439891067840598"/>
    <n v="24.157395115002998"/>
    <n v="20.928182079835398"/>
    <n v="55.218571782944899"/>
    <n v="0"/>
    <x v="1"/>
    <n v="0"/>
  </r>
  <r>
    <n v="101045"/>
    <x v="11"/>
    <s v="Naikorokoro"/>
    <x v="68"/>
    <m/>
    <n v="1928.13765016403"/>
    <n v="0"/>
    <n v="423.850980392157"/>
    <n v="140.906474850667"/>
    <n v="1799.92505468182"/>
    <n v="5.2"/>
    <n v="2.07654285931737"/>
    <n v="12.463117582164699"/>
    <n v="0"/>
    <n v="8.6289582522520991"/>
    <n v="1.0391827443092801E-5"/>
    <n v="4.9240581760211101E-2"/>
    <n v="336.08627450980401"/>
    <n v="83.781277541076093"/>
    <n v="17.840128014376798"/>
    <n v="69.882012512511906"/>
    <n v="94088"/>
    <n v="46934"/>
    <n v="0"/>
    <n v="0"/>
    <n v="19528"/>
    <n v="0"/>
    <n v="60434"/>
    <n v="0"/>
    <n v="0"/>
    <n v="5.8632963740344097"/>
    <n v="52.355787354987903"/>
    <n v="22.861394175603301"/>
    <n v="32.112649005293903"/>
    <n v="12.4108278169215"/>
    <n v="50.241581890736398"/>
    <n v="0"/>
    <x v="1"/>
    <n v="0"/>
  </r>
  <r>
    <n v="101046"/>
    <x v="11"/>
    <s v="Togalevu"/>
    <x v="68"/>
    <m/>
    <n v="1443.84498975471"/>
    <n v="0"/>
    <n v="1659.0901960784299"/>
    <n v="106.034652682339"/>
    <n v="1287.52049601155"/>
    <n v="5.2"/>
    <n v="2.3079500012728702"/>
    <n v="16.060233512692601"/>
    <n v="0.28240922502152799"/>
    <n v="5.0090549436226004"/>
    <n v="-2.0457847889359101E-4"/>
    <n v="0.25739342281106298"/>
    <n v="547.16078431372603"/>
    <n v="46.522765040343302"/>
    <n v="6.7410430238282402"/>
    <n v="33.758954104157503"/>
    <n v="94088"/>
    <n v="46934"/>
    <n v="0"/>
    <n v="0"/>
    <n v="19528"/>
    <n v="0"/>
    <n v="60434"/>
    <n v="0"/>
    <n v="0"/>
    <n v="5.9361787884811799"/>
    <n v="50.981602648567097"/>
    <n v="24.470347267343101"/>
    <n v="35.5807315261832"/>
    <n v="17.931295283825001"/>
    <n v="53.960062205759897"/>
    <n v="0"/>
    <x v="1"/>
    <n v="0"/>
  </r>
  <r>
    <n v="101048"/>
    <x v="11"/>
    <s v="Tamavua"/>
    <x v="68"/>
    <m/>
    <n v="720.61287368072396"/>
    <n v="0"/>
    <n v="9535.0627450980392"/>
    <n v="110.600800235547"/>
    <n v="544.92827592947299"/>
    <n v="5.2"/>
    <n v="0.86036725607062103"/>
    <n v="36.056005429655201"/>
    <n v="0"/>
    <n v="13.1940111417838"/>
    <n v="-1.09675293075461E-4"/>
    <n v="2.9639410186949799"/>
    <n v="1530.6313725490199"/>
    <n v="26.075638150343501"/>
    <n v="15.3140716567993"/>
    <n v="0"/>
    <n v="94088"/>
    <n v="46934"/>
    <n v="0"/>
    <n v="0"/>
    <n v="19528"/>
    <n v="0"/>
    <n v="60434"/>
    <n v="0"/>
    <n v="0"/>
    <n v="13.7875250181272"/>
    <n v="60.1946572687106"/>
    <n v="33.240845050183303"/>
    <n v="13.8859109871426"/>
    <n v="2.7255069824185698"/>
    <n v="49.533778122632903"/>
    <n v="0"/>
    <x v="1"/>
    <n v="1"/>
  </r>
  <r>
    <n v="101034"/>
    <x v="11"/>
    <s v="Beqa Island"/>
    <x v="69"/>
    <m/>
    <n v="3196.1447206709299"/>
    <n v="0"/>
    <n v="1147.6313725490199"/>
    <n v="45.652939225619498"/>
    <n v="2979.3470041170899"/>
    <n v="6.5"/>
    <n v="4.2063133517987401"/>
    <n v="0.27594092858373498"/>
    <n v="40.0804574713151"/>
    <n v="1.2964410821432899"/>
    <n v="-7.7151128771143698E-6"/>
    <n v="8.0431097436982305E-2"/>
    <n v="690.89019607843102"/>
    <n v="40.7868534527313"/>
    <n v="19.289176189694899"/>
    <n v="0"/>
    <n v="1356"/>
    <n v="641"/>
    <n v="1356"/>
    <n v="641"/>
    <n v="347"/>
    <n v="347"/>
    <n v="1317"/>
    <n v="1317"/>
    <n v="370"/>
    <n v="11.6495805181563"/>
    <n v="15.15255853823"/>
    <n v="35.429773165155702"/>
    <n v="83.514377556627693"/>
    <n v="5.5617508028474401"/>
    <n v="60.523216232406902"/>
    <n v="0"/>
    <x v="1"/>
    <n v="0"/>
  </r>
  <r>
    <n v="101035"/>
    <x v="11"/>
    <s v="Beqa Island"/>
    <x v="69"/>
    <m/>
    <n v="483.680594274908"/>
    <n v="0"/>
    <n v="64.427450980392194"/>
    <n v="5.2770786903530897"/>
    <n v="458.76208631897998"/>
    <n v="6.5"/>
    <n v="4.2063133517987401"/>
    <n v="0.27594092858373498"/>
    <n v="34.5128736815997"/>
    <n v="1.2645134549986701"/>
    <n v="0"/>
    <n v="2.9837353804203499E-2"/>
    <n v="29.976470588235301"/>
    <n v="9.3029881157357401"/>
    <n v="4.3985929825547201"/>
    <n v="0"/>
    <n v="1356"/>
    <n v="641"/>
    <n v="1356"/>
    <n v="641"/>
    <n v="347"/>
    <n v="347"/>
    <n v="1317"/>
    <n v="1317"/>
    <n v="370"/>
    <n v="10.073748201979299"/>
    <n v="15.15255853823"/>
    <n v="27.6640605415983"/>
    <n v="83.514377556627693"/>
    <n v="0.82607822173961698"/>
    <n v="54.892329224069996"/>
    <n v="0"/>
    <x v="1"/>
    <n v="0"/>
  </r>
  <r>
    <n v="101036"/>
    <x v="11"/>
    <s v="Rewa"/>
    <x v="70"/>
    <m/>
    <n v="1514.3608615131"/>
    <n v="0"/>
    <n v="3411.4941176470602"/>
    <n v="477.90427195410803"/>
    <n v="875.80761012126004"/>
    <n v="6.3"/>
    <n v="2.3274404893027598"/>
    <n v="18.1401410890786"/>
    <n v="0"/>
    <n v="51.450462735610003"/>
    <n v="-8.1557952120566395E-5"/>
    <n v="0.50461861619257797"/>
    <n v="3393.9254901960799"/>
    <n v="98.977093369013204"/>
    <n v="32.833283596436701"/>
    <n v="0"/>
    <n v="3687"/>
    <n v="1818"/>
    <n v="3687"/>
    <n v="1818"/>
    <n v="751"/>
    <n v="751"/>
    <n v="3532"/>
    <n v="3532"/>
    <n v="1127"/>
    <n v="19.511885190708401"/>
    <n v="51.614176732451703"/>
    <n v="46.354237263988701"/>
    <n v="52.3584565394628"/>
    <n v="2.7885132106931301"/>
    <n v="69.050907574921894"/>
    <n v="0"/>
    <x v="1"/>
    <n v="1"/>
  </r>
  <r>
    <n v="101037"/>
    <x v="11"/>
    <s v="Rewa"/>
    <x v="71"/>
    <m/>
    <n v="3289.9444064325799"/>
    <n v="0"/>
    <n v="8171.2705882353002"/>
    <n v="1066.4237181067399"/>
    <n v="1087.1343434397199"/>
    <n v="5.8"/>
    <n v="1.3545539316649799"/>
    <n v="23.660349790729999"/>
    <n v="0"/>
    <n v="57.520969876522997"/>
    <n v="2.15336023156671E-4"/>
    <n v="0.556351228362989"/>
    <n v="7998.9607843137301"/>
    <n v="99.001652533635294"/>
    <n v="168.389638747313"/>
    <n v="7.2399762218854899"/>
    <n v="8943"/>
    <n v="4439"/>
    <n v="6322"/>
    <n v="3101"/>
    <n v="1846"/>
    <n v="1266"/>
    <n v="6494"/>
    <n v="5499"/>
    <n v="1971"/>
    <n v="22.774045458210399"/>
    <n v="52.102560593008"/>
    <n v="78.772298644869693"/>
    <n v="30.284409547521999"/>
    <n v="7.3655018488540698"/>
    <n v="76.519526436985601"/>
    <n v="1"/>
    <x v="0"/>
    <n v="1"/>
  </r>
  <r>
    <n v="101040"/>
    <x v="11"/>
    <s v="Samabula"/>
    <x v="68"/>
    <m/>
    <n v="281.600812544473"/>
    <n v="0"/>
    <n v="9165.40784313726"/>
    <n v="47.956812884090702"/>
    <n v="131.02007526398299"/>
    <n v="5.2"/>
    <n v="1.3493612909567501E-8"/>
    <n v="45.213119159749702"/>
    <n v="0"/>
    <n v="21.4884745641283"/>
    <n v="1.22299058994794E-4"/>
    <n v="7.2906442929333197"/>
    <n v="1370.8588235294101"/>
    <n v="33.41673244207"/>
    <n v="6.9381073508857298"/>
    <n v="0"/>
    <n v="94088"/>
    <n v="46934"/>
    <n v="0"/>
    <n v="0"/>
    <n v="19528"/>
    <n v="0"/>
    <n v="60434"/>
    <n v="0"/>
    <n v="0"/>
    <n v="18.699019527899502"/>
    <n v="60.430549372935403"/>
    <n v="33.143824321186301"/>
    <n v="0.99164778371543405"/>
    <n v="2.9948018150242399"/>
    <n v="46.503937128304301"/>
    <n v="0"/>
    <x v="1"/>
    <n v="1"/>
  </r>
  <r>
    <n v="101044"/>
    <x v="11"/>
    <s v="Vatuwaqa"/>
    <x v="68"/>
    <m/>
    <n v="1768.7296383988801"/>
    <n v="0"/>
    <n v="55960.572549019598"/>
    <n v="283.95292587948001"/>
    <n v="556.96144348257303"/>
    <n v="5.2"/>
    <n v="7.57632537104808E-8"/>
    <n v="35.188951299828503"/>
    <n v="0"/>
    <n v="27.8733595131378"/>
    <n v="1.6283854510086701E-4"/>
    <n v="7.0871025050090202"/>
    <n v="14030.8274509804"/>
    <n v="27.2120496614038"/>
    <n v="39.711613931893801"/>
    <n v="0"/>
    <n v="94088"/>
    <n v="46934"/>
    <n v="0"/>
    <n v="0"/>
    <n v="19528"/>
    <n v="0"/>
    <n v="60434"/>
    <n v="0"/>
    <n v="0"/>
    <n v="17.674870946752399"/>
    <n v="64.4834628092038"/>
    <n v="40.5980959112376"/>
    <n v="0.99164871694608303"/>
    <n v="22.5479172405316"/>
    <n v="58.518398249868604"/>
    <n v="0"/>
    <x v="1"/>
    <n v="0"/>
  </r>
  <r>
    <n v="101049"/>
    <x v="11"/>
    <s v="Waivudawa"/>
    <x v="68"/>
    <m/>
    <n v="697.21312490935804"/>
    <n v="0"/>
    <n v="1186.0078431372499"/>
    <n v="23.937105914234898"/>
    <n v="629.233403745744"/>
    <n v="5.2"/>
    <n v="0.57232767691282405"/>
    <n v="14.5079526716023"/>
    <n v="28.2889701825891"/>
    <n v="6.9322644331890899"/>
    <n v="-3.8928076242712001E-4"/>
    <n v="0.38103952345602099"/>
    <n v="794.41568627450999"/>
    <n v="48.663914269146801"/>
    <n v="3.48970893008961"/>
    <n v="9.0941926439466303E-2"/>
    <n v="94088"/>
    <n v="46934"/>
    <n v="0"/>
    <n v="0"/>
    <n v="19528"/>
    <n v="0"/>
    <n v="60434"/>
    <n v="0"/>
    <n v="0"/>
    <n v="13.9221392593922"/>
    <n v="61.342266464004297"/>
    <n v="32.496024093732501"/>
    <n v="9.56908212283059"/>
    <n v="10.5468608376045"/>
    <n v="51.150549111025597"/>
    <n v="0"/>
    <x v="1"/>
    <n v="0"/>
  </r>
  <r>
    <n v="101042"/>
    <x v="11"/>
    <s v="Rewa"/>
    <x v="68"/>
    <s v="Waimanu"/>
    <n v="4871.5197904299603"/>
    <n v="0"/>
    <n v="5.6156862745098"/>
    <n v="5.7565201368384296"/>
    <n v="4832.8705047226003"/>
    <n v="5.2"/>
    <n v="2.2705969303576099"/>
    <n v="2.1189963900481499"/>
    <n v="1.8344728993752"/>
    <n v="0"/>
    <n v="-3.5038312782065797E-5"/>
    <n v="2.5821792368807599E-4"/>
    <n v="0"/>
    <n v="0"/>
    <n v="19.578739168105798"/>
    <n v="97.745807711706902"/>
    <n v="94088"/>
    <n v="46934"/>
    <n v="0"/>
    <n v="0"/>
    <n v="19528"/>
    <n v="0"/>
    <n v="60434"/>
    <n v="0"/>
    <n v="0"/>
    <n v="1.04003690654829"/>
    <n v="57.337760907286302"/>
    <n v="5.5727764314006203"/>
    <n v="35.020923685992898"/>
    <n v="4.7906641552525597"/>
    <n v="41.504864834592297"/>
    <n v="0"/>
    <x v="1"/>
    <n v="1"/>
  </r>
  <r>
    <n v="101091"/>
    <x v="12"/>
    <s v="Navua"/>
    <x v="72"/>
    <s v="Wainamoli"/>
    <n v="12741.987601083199"/>
    <n v="0"/>
    <n v="5"/>
    <n v="2.54158356746898"/>
    <n v="12605.491004839099"/>
    <n v="5.8"/>
    <n v="2.4358032647274199"/>
    <n v="2.13965915592305"/>
    <n v="0"/>
    <n v="0"/>
    <n v="-4.9694880776134097E-5"/>
    <n v="8.7898374654263997E-5"/>
    <n v="0"/>
    <n v="0"/>
    <n v="32.065405673998697"/>
    <n v="41.958119834821602"/>
    <n v="16366"/>
    <n v="8151"/>
    <n v="9184"/>
    <n v="4542"/>
    <n v="3615"/>
    <n v="1924"/>
    <n v="9903"/>
    <n v="6461"/>
    <n v="2904"/>
    <n v="0.52957420459088"/>
    <n v="35.145316846499398"/>
    <n v="22.814148435101099"/>
    <n v="46.489017067536203"/>
    <n v="7.5893722369846204"/>
    <n v="45.026971516284902"/>
    <n v="0"/>
    <x v="1"/>
    <n v="0"/>
  </r>
  <r>
    <n v="101052"/>
    <x v="12"/>
    <s v="Navua"/>
    <x v="73"/>
    <s v="Volasa"/>
    <n v="3016.7902831786"/>
    <n v="0"/>
    <n v="28"/>
    <n v="4.15616597163182"/>
    <n v="2865.7377417719299"/>
    <n v="6.3"/>
    <n v="2.2344772552508498"/>
    <n v="1.95367419794761"/>
    <n v="1.6952425930530499"/>
    <n v="0"/>
    <n v="2.0859090087186E-4"/>
    <n v="2.07903082788758E-3"/>
    <n v="0"/>
    <n v="0"/>
    <n v="1.16232439923455"/>
    <n v="32.457941196323603"/>
    <n v="3644"/>
    <n v="1788"/>
    <n v="3051"/>
    <n v="1499"/>
    <n v="737"/>
    <n v="622"/>
    <n v="3310"/>
    <n v="2778"/>
    <n v="943"/>
    <n v="0.95453410889840296"/>
    <n v="24.057061234249801"/>
    <n v="17.409747320420301"/>
    <n v="50.965223105195101"/>
    <n v="2.52336786874123"/>
    <n v="38.363973455001897"/>
    <n v="0"/>
    <x v="1"/>
    <n v="0"/>
  </r>
  <r>
    <n v="101059"/>
    <x v="12"/>
    <s v="Navua"/>
    <x v="73"/>
    <m/>
    <n v="10622.860349623999"/>
    <n v="0"/>
    <n v="221.05098039215699"/>
    <n v="7.3682495990110004"/>
    <n v="10488.339363479199"/>
    <n v="6.3"/>
    <n v="2.1609104518244102"/>
    <n v="1.48118822221324"/>
    <n v="0.28955729433921101"/>
    <n v="1.50084478977364E-2"/>
    <n v="-1.32812451469097E-5"/>
    <n v="4.6612134564675903E-3"/>
    <n v="0"/>
    <n v="8.0051381549258895"/>
    <n v="14.022793126747301"/>
    <n v="29.769516407300099"/>
    <n v="3644"/>
    <n v="1788"/>
    <n v="3051"/>
    <n v="1499"/>
    <n v="737"/>
    <n v="622"/>
    <n v="3310"/>
    <n v="2778"/>
    <n v="943"/>
    <n v="0.43000741112692198"/>
    <n v="26.758747478808601"/>
    <n v="22.3477566836481"/>
    <n v="49.8626826091458"/>
    <n v="6.1099195190971702"/>
    <n v="42.2036454807306"/>
    <n v="0"/>
    <x v="1"/>
    <n v="0"/>
  </r>
  <r>
    <n v="101060"/>
    <x v="12"/>
    <s v="Navua"/>
    <x v="73"/>
    <m/>
    <n v="5714.2738387994204"/>
    <n v="0"/>
    <n v="312"/>
    <n v="36.401347962167797"/>
    <n v="5462.53221883684"/>
    <n v="6.3"/>
    <n v="2.08768816267184"/>
    <n v="2.6489141220242098"/>
    <n v="1.6542747191804299"/>
    <n v="0.17572281428620601"/>
    <n v="2.22417963814075E-4"/>
    <n v="1.22304254173936E-2"/>
    <n v="0"/>
    <n v="14.2627096410771"/>
    <n v="29.596493385383599"/>
    <n v="11.9401132368427"/>
    <n v="3644"/>
    <n v="1788"/>
    <n v="3051"/>
    <n v="1499"/>
    <n v="737"/>
    <n v="622"/>
    <n v="3310"/>
    <n v="2778"/>
    <n v="943"/>
    <n v="1.1881265433668999"/>
    <n v="30.062443767876498"/>
    <n v="31.575115508339401"/>
    <n v="48.765305324228699"/>
    <n v="5.2822209148476302"/>
    <n v="46.749284823463597"/>
    <n v="0"/>
    <x v="1"/>
    <n v="0"/>
  </r>
  <r>
    <n v="101061"/>
    <x v="12"/>
    <s v="Navua"/>
    <x v="73"/>
    <m/>
    <n v="270.64773494615599"/>
    <n v="0"/>
    <n v="0"/>
    <n v="1.33099993786382"/>
    <n v="269.69118332084003"/>
    <n v="6.3"/>
    <n v="2.46635148639254"/>
    <n v="1.3419951426386201"/>
    <n v="0"/>
    <n v="0"/>
    <n v="1.93384495019674E-3"/>
    <n v="0"/>
    <n v="0"/>
    <n v="0"/>
    <n v="0.123734845781513"/>
    <n v="99.493855214409393"/>
    <n v="3644"/>
    <n v="1788"/>
    <n v="3051"/>
    <n v="1499"/>
    <n v="737"/>
    <n v="622"/>
    <n v="3310"/>
    <n v="2778"/>
    <n v="943"/>
    <n v="0.30676678173546001"/>
    <n v="17.791879821066601"/>
    <n v="9.2010204800043502E-2"/>
    <n v="54.440305858785102"/>
    <n v="0.12781669997636999"/>
    <n v="29.103511746545401"/>
    <n v="0"/>
    <x v="1"/>
    <n v="0"/>
  </r>
  <r>
    <n v="101062"/>
    <x v="12"/>
    <s v="Navua"/>
    <x v="73"/>
    <m/>
    <n v="106.72787709250601"/>
    <n v="0"/>
    <n v="0"/>
    <n v="8.5062469482422007E-2"/>
    <n v="104.366021349715"/>
    <n v="6.3"/>
    <n v="2.63786553294702"/>
    <n v="1.6318163158777399"/>
    <n v="6.94464442706309"/>
    <n v="0"/>
    <n v="8.0650192183972103E-4"/>
    <n v="0"/>
    <n v="0"/>
    <n v="0"/>
    <n v="0"/>
    <n v="0.687686651290213"/>
    <n v="3644"/>
    <n v="1788"/>
    <n v="3051"/>
    <n v="1499"/>
    <n v="737"/>
    <n v="622"/>
    <n v="3310"/>
    <n v="2778"/>
    <n v="943"/>
    <n v="2.3417697355687199"/>
    <n v="21.1103144790054"/>
    <n v="25.0124186036183"/>
    <n v="57.010774781723399"/>
    <n v="0.178032178615222"/>
    <n v="42.261323911412397"/>
    <n v="0"/>
    <x v="1"/>
    <n v="0"/>
  </r>
  <r>
    <n v="101064"/>
    <x v="12"/>
    <s v="Navua"/>
    <x v="73"/>
    <m/>
    <n v="108.609879046399"/>
    <n v="0"/>
    <n v="0"/>
    <n v="0.49825701394473798"/>
    <n v="106.33848135062399"/>
    <n v="6.3"/>
    <n v="1.56160525491212"/>
    <n v="6.1266191573050897"/>
    <n v="0"/>
    <n v="0"/>
    <n v="2.2897362386191999E-2"/>
    <n v="0"/>
    <n v="0"/>
    <n v="0"/>
    <n v="0"/>
    <n v="0"/>
    <n v="3644"/>
    <n v="1788"/>
    <n v="3051"/>
    <n v="1499"/>
    <n v="737"/>
    <n v="622"/>
    <n v="3310"/>
    <n v="2778"/>
    <n v="943"/>
    <n v="1.6709753910521301"/>
    <n v="34.821273314069998"/>
    <n v="25.186081043376301"/>
    <n v="40.880937877648797"/>
    <n v="0.10905874444885499"/>
    <n v="41.067330548238402"/>
    <n v="0"/>
    <x v="1"/>
    <n v="0"/>
  </r>
  <r>
    <n v="101082"/>
    <x v="12"/>
    <s v="Navua"/>
    <x v="72"/>
    <m/>
    <n v="5440.7501721153203"/>
    <n v="0"/>
    <n v="51.792156862745102"/>
    <n v="8.22416511225682"/>
    <n v="5256.1917472464902"/>
    <n v="5.8"/>
    <n v="2.3696289748688102"/>
    <n v="1.6175035219393099"/>
    <n v="0"/>
    <n v="0.14887250857347201"/>
    <n v="-2.7681647671784899E-4"/>
    <n v="2.13232417777866E-3"/>
    <n v="0"/>
    <n v="4.7270483340026601"/>
    <n v="25.012908492389901"/>
    <n v="70.509752362500507"/>
    <n v="16366"/>
    <n v="8151"/>
    <n v="9184"/>
    <n v="4542"/>
    <n v="3615"/>
    <n v="1924"/>
    <n v="9903"/>
    <n v="6461"/>
    <n v="2904"/>
    <n v="0.42433149308205098"/>
    <n v="25.748531448717898"/>
    <n v="14.4203696600078"/>
    <n v="45.497267651111301"/>
    <n v="2.7371927179251898"/>
    <n v="35.531077188337697"/>
    <n v="0"/>
    <x v="1"/>
    <n v="0"/>
  </r>
  <r>
    <n v="101087"/>
    <x v="12"/>
    <s v="Navua"/>
    <x v="72"/>
    <m/>
    <n v="1311.79774488772"/>
    <n v="0"/>
    <n v="148"/>
    <n v="15.404131460391801"/>
    <n v="1206.0794474430299"/>
    <n v="5.8"/>
    <n v="2.2586236061324998"/>
    <n v="3.04712479073988"/>
    <n v="0"/>
    <n v="0.90183268591131205"/>
    <n v="0"/>
    <n v="2.5272188589436601E-2"/>
    <n v="0"/>
    <n v="12.065855611459501"/>
    <n v="11.643084491990001"/>
    <n v="11.7700228699116"/>
    <n v="16366"/>
    <n v="8151"/>
    <n v="9184"/>
    <n v="4542"/>
    <n v="3615"/>
    <n v="1924"/>
    <n v="9903"/>
    <n v="6461"/>
    <n v="2904"/>
    <n v="1.0387967544991401"/>
    <n v="32.614820914595001"/>
    <n v="26.810176234003698"/>
    <n v="43.833638016407598"/>
    <n v="0.88550612894668501"/>
    <n v="42.073175219380801"/>
    <n v="0"/>
    <x v="1"/>
    <n v="0"/>
  </r>
  <r>
    <n v="101089"/>
    <x v="12"/>
    <s v="Navua"/>
    <x v="72"/>
    <m/>
    <n v="3025.8809041258501"/>
    <n v="0"/>
    <n v="6.3450980392156904"/>
    <n v="1.35822206521427"/>
    <n v="2921.0321156694099"/>
    <n v="5.8"/>
    <n v="2.4367624246532902"/>
    <n v="1.6497621914984899"/>
    <n v="0"/>
    <n v="0"/>
    <n v="4.3952500904952298E-4"/>
    <n v="4.69715103078359E-4"/>
    <n v="0"/>
    <n v="0"/>
    <n v="5.4719748870281002"/>
    <n v="30.491476715404399"/>
    <n v="16366"/>
    <n v="8151"/>
    <n v="9184"/>
    <n v="4542"/>
    <n v="3615"/>
    <n v="1924"/>
    <n v="9903"/>
    <n v="6461"/>
    <n v="2904"/>
    <n v="0.39211830768054101"/>
    <n v="25.5043830819478"/>
    <n v="18.994256715682699"/>
    <n v="46.503391929718603"/>
    <n v="1.5431284523216"/>
    <n v="37.174911394940501"/>
    <n v="0"/>
    <x v="1"/>
    <n v="0"/>
  </r>
  <r>
    <n v="101090"/>
    <x v="12"/>
    <s v="Navua"/>
    <x v="72"/>
    <m/>
    <n v="9262.2864742894399"/>
    <n v="0"/>
    <n v="10787.509803921601"/>
    <n v="2757.1456352100699"/>
    <n v="5299.9717654002998"/>
    <n v="5.8"/>
    <n v="1.63516287011223"/>
    <n v="17.986673934921999"/>
    <n v="4.7014428259636896"/>
    <n v="38.9279703679167"/>
    <n v="3.2742577963910702E-4"/>
    <n v="0.26088614326343301"/>
    <n v="10457.760784313699"/>
    <n v="95.597219568535493"/>
    <n v="258.480991437743"/>
    <n v="11.269240128815699"/>
    <n v="16366"/>
    <n v="8151"/>
    <n v="9184"/>
    <n v="4542"/>
    <n v="3615"/>
    <n v="1924"/>
    <n v="9903"/>
    <n v="6461"/>
    <n v="2904"/>
    <n v="17.268007351044201"/>
    <n v="32.476515665361298"/>
    <n v="100"/>
    <n v="34.489875923410303"/>
    <n v="26.699900843644102"/>
    <n v="84.373719913383994"/>
    <n v="0"/>
    <x v="1"/>
    <n v="0"/>
  </r>
  <r>
    <n v="101050"/>
    <x v="12"/>
    <s v="Waivunu"/>
    <x v="73"/>
    <m/>
    <n v="1735.0917872668199"/>
    <n v="0"/>
    <n v="838.78431372549005"/>
    <n v="77.863796050211604"/>
    <n v="1610.0500349966101"/>
    <n v="6.3"/>
    <n v="2.0507936348429499"/>
    <n v="7.9965213674652604"/>
    <n v="19.9645084181419"/>
    <n v="5.3736733109023396"/>
    <n v="2.2567556603433802E-6"/>
    <n v="0.10828688583125499"/>
    <n v="812.78431372549005"/>
    <n v="75.906732316065302"/>
    <n v="9.5919765505292993"/>
    <n v="0"/>
    <n v="3644"/>
    <n v="1788"/>
    <n v="3051"/>
    <n v="1499"/>
    <n v="737"/>
    <n v="622"/>
    <n v="3310"/>
    <n v="2778"/>
    <n v="943"/>
    <n v="9.3086628576303792"/>
    <n v="22.3097690901112"/>
    <n v="37.468734013699098"/>
    <n v="48.212369636943798"/>
    <n v="14.019691376574301"/>
    <n v="52.527690789983502"/>
    <n v="0"/>
    <x v="1"/>
    <n v="0"/>
  </r>
  <r>
    <n v="101053"/>
    <x v="12"/>
    <s v="Taunovo"/>
    <x v="73"/>
    <m/>
    <n v="1624.3281295266099"/>
    <n v="0"/>
    <n v="531.06666666666695"/>
    <n v="214.030134473087"/>
    <n v="1315.9817618281199"/>
    <n v="6.3"/>
    <n v="1.80986148002907"/>
    <n v="10.206630137256999"/>
    <n v="0"/>
    <n v="16.442696063921201"/>
    <n v="5.6489163932134498E-4"/>
    <n v="7.3235777409089403E-2"/>
    <n v="507.12941176470599"/>
    <n v="91.004647986826498"/>
    <n v="9.6054585541758808"/>
    <n v="0"/>
    <n v="3644"/>
    <n v="1788"/>
    <n v="3051"/>
    <n v="1499"/>
    <n v="737"/>
    <n v="622"/>
    <n v="3310"/>
    <n v="2778"/>
    <n v="943"/>
    <n v="7.4277100647908201"/>
    <n v="25.9550245821125"/>
    <n v="39.367858265422399"/>
    <n v="44.601536419916698"/>
    <n v="8.1394277295110005"/>
    <n v="50.1966228247014"/>
    <n v="0"/>
    <x v="1"/>
    <n v="0"/>
  </r>
  <r>
    <n v="101054"/>
    <x v="12"/>
    <s v="Sigasigalaca"/>
    <x v="73"/>
    <m/>
    <n v="2042.0359886961101"/>
    <n v="0"/>
    <n v="682.18823529411804"/>
    <n v="93.440048040388504"/>
    <n v="1759.3281261556499"/>
    <n v="6.3"/>
    <n v="1.9140633736161099"/>
    <n v="9.4471846677006397"/>
    <n v="1.10664463509851"/>
    <n v="6.1966031310262402"/>
    <n v="9.3873258749305104E-5"/>
    <n v="7.4832258369479196E-2"/>
    <n v="616.18823529411804"/>
    <n v="79.996789307961507"/>
    <n v="17.716890443076299"/>
    <n v="0"/>
    <n v="3644"/>
    <n v="1788"/>
    <n v="3051"/>
    <n v="1499"/>
    <n v="737"/>
    <n v="622"/>
    <n v="3310"/>
    <n v="2778"/>
    <n v="943"/>
    <n v="4.6415227072242997"/>
    <n v="24.57525550515"/>
    <n v="40.020212972196902"/>
    <n v="46.163202852244403"/>
    <n v="13.5219485445581"/>
    <n v="51.568857032549403"/>
    <n v="0"/>
    <x v="1"/>
    <n v="0"/>
  </r>
  <r>
    <n v="101055"/>
    <x v="12"/>
    <s v="Wainiyabia"/>
    <x v="73"/>
    <m/>
    <n v="1104.5803745273399"/>
    <n v="0"/>
    <n v="355.69411764705899"/>
    <n v="86.878003559187505"/>
    <n v="963.371661705728"/>
    <n v="6.3"/>
    <n v="1.8803514059122299"/>
    <n v="5.7316253502268397"/>
    <n v="8.2157651452568405"/>
    <n v="10.502461041608701"/>
    <n v="-3.4855519742846497E-4"/>
    <n v="7.21319011185899E-2"/>
    <n v="340.30196078431402"/>
    <n v="79.494446051954299"/>
    <n v="4.3477973413893798"/>
    <n v="0"/>
    <n v="3644"/>
    <n v="1788"/>
    <n v="3051"/>
    <n v="1499"/>
    <n v="737"/>
    <n v="622"/>
    <n v="3310"/>
    <n v="2778"/>
    <n v="943"/>
    <n v="6.8079531507416702"/>
    <n v="25.662299226540199"/>
    <n v="36.586739101277601"/>
    <n v="45.657963969163099"/>
    <n v="10.464571512220701"/>
    <n v="50.071810783977298"/>
    <n v="0"/>
    <x v="1"/>
    <n v="0"/>
  </r>
  <r>
    <n v="101056"/>
    <x v="12"/>
    <s v="Qaraniqio"/>
    <x v="73"/>
    <m/>
    <n v="1876.74360794067"/>
    <n v="0"/>
    <n v="66.231372549019596"/>
    <n v="95.151806132501406"/>
    <n v="1723.0999437188"/>
    <n v="6.3"/>
    <n v="1.5463009875415501"/>
    <n v="7.4137018112125803"/>
    <n v="0"/>
    <n v="6.5596200195629297"/>
    <n v="9.5050148434347705E-5"/>
    <n v="7.9050901722583101E-3"/>
    <n v="30.2313725490196"/>
    <n v="83.091640232188396"/>
    <n v="27.9217819763034"/>
    <n v="0"/>
    <n v="3644"/>
    <n v="1788"/>
    <n v="3051"/>
    <n v="1499"/>
    <n v="737"/>
    <n v="622"/>
    <n v="3310"/>
    <n v="2778"/>
    <n v="943"/>
    <n v="3.8599771698581899"/>
    <n v="26.8359018693114"/>
    <n v="42.9147245615247"/>
    <n v="40.651573901608998"/>
    <n v="6.52256821494466"/>
    <n v="48.313898286899203"/>
    <n v="0"/>
    <x v="1"/>
    <n v="0"/>
  </r>
  <r>
    <n v="101057"/>
    <x v="12"/>
    <s v="Yarawa"/>
    <x v="73"/>
    <m/>
    <n v="2910.65972318379"/>
    <n v="0"/>
    <n v="424.76470588235298"/>
    <n v="107.064468643201"/>
    <n v="2716.5724172498099"/>
    <n v="6.3"/>
    <n v="2.0331661557741199"/>
    <n v="7.2022457836418603"/>
    <n v="15.081437161338499"/>
    <n v="5.6375282779212004"/>
    <n v="-4.3730090849675598E-5"/>
    <n v="3.2689253697292898E-2"/>
    <n v="191.50980392156899"/>
    <n v="68.937887673774995"/>
    <n v="9.3318526171905098"/>
    <n v="0"/>
    <n v="3644"/>
    <n v="1788"/>
    <n v="3051"/>
    <n v="1499"/>
    <n v="737"/>
    <n v="622"/>
    <n v="3310"/>
    <n v="2778"/>
    <n v="943"/>
    <n v="7.7851356303554402"/>
    <n v="19.931228002457299"/>
    <n v="36.438604383313397"/>
    <n v="47.948187850982599"/>
    <n v="18.283650041552399"/>
    <n v="52.154722363464401"/>
    <n v="0"/>
    <x v="1"/>
    <n v="0"/>
  </r>
  <r>
    <n v="101065"/>
    <x v="12"/>
    <s v="Korovisilou"/>
    <x v="72"/>
    <m/>
    <n v="3830.8442062177101"/>
    <n v="0"/>
    <n v="1002.2666666666699"/>
    <n v="186.113594986452"/>
    <n v="3519.0721703975801"/>
    <n v="5.8"/>
    <n v="2.1360861987653101"/>
    <n v="10.114672259812901"/>
    <n v="5.0089824664860902"/>
    <n v="4.2624932193647798"/>
    <n v="-6.3604664798831703E-5"/>
    <n v="5.8605289395204901E-2"/>
    <n v="635.44313725490201"/>
    <n v="59.889553500653498"/>
    <n v="25.286445446579801"/>
    <n v="0"/>
    <n v="16366"/>
    <n v="8151"/>
    <n v="9184"/>
    <n v="4542"/>
    <n v="3615"/>
    <n v="1924"/>
    <n v="9903"/>
    <n v="6461"/>
    <n v="2904"/>
    <n v="5.3831442629870496"/>
    <n v="17.722141167905999"/>
    <n v="39.354814806013799"/>
    <n v="41.997178531821"/>
    <n v="12.6717562262081"/>
    <n v="46.851613997974397"/>
    <n v="0"/>
    <x v="1"/>
    <n v="0"/>
  </r>
  <r>
    <n v="101066"/>
    <x v="12"/>
    <s v="Naboutini"/>
    <x v="72"/>
    <m/>
    <n v="1513.23484263053"/>
    <n v="0"/>
    <n v="263.49019607843098"/>
    <n v="17.513429003212099"/>
    <n v="1273.20479367654"/>
    <n v="5.8"/>
    <n v="2.2002293317394601"/>
    <n v="5.0574915247044903"/>
    <n v="12.020606315641"/>
    <n v="1.6263154102703601"/>
    <n v="1.4009940844023701E-4"/>
    <n v="3.90037304579691E-2"/>
    <n v="185.92156862745099"/>
    <n v="54.050141528786497"/>
    <n v="4.4701356090291302"/>
    <n v="7.9560265284721901"/>
    <n v="16366"/>
    <n v="8151"/>
    <n v="9184"/>
    <n v="4542"/>
    <n v="3615"/>
    <n v="1924"/>
    <n v="9903"/>
    <n v="6461"/>
    <n v="2904"/>
    <n v="5.1914595051869696"/>
    <n v="17.5739428916708"/>
    <n v="31.355671737876801"/>
    <n v="42.958487143227302"/>
    <n v="2.9389792961060501"/>
    <n v="40.007416229627196"/>
    <n v="0"/>
    <x v="1"/>
    <n v="0"/>
  </r>
  <r>
    <n v="101070"/>
    <x v="12"/>
    <s v="Waivunu"/>
    <x v="72"/>
    <m/>
    <n v="183.66553877890601"/>
    <n v="0"/>
    <n v="133.80000000000001"/>
    <n v="52.7439085306085"/>
    <n v="109.11230744669599"/>
    <n v="5.8"/>
    <n v="2.6836300441260899"/>
    <n v="18.752669052147301"/>
    <n v="0"/>
    <n v="46.688889369793401"/>
    <n v="0"/>
    <n v="0.163183579234637"/>
    <n v="127.00784313725499"/>
    <n v="86.1066720901933"/>
    <n v="3.6939075590126298"/>
    <n v="0"/>
    <n v="16366"/>
    <n v="8151"/>
    <n v="9184"/>
    <n v="4542"/>
    <n v="3615"/>
    <n v="1924"/>
    <n v="9903"/>
    <n v="6461"/>
    <n v="2904"/>
    <n v="18.344311665246"/>
    <n v="21.226959183516701"/>
    <n v="37.278556303567299"/>
    <n v="50.203179537102997"/>
    <n v="1.48931268035625"/>
    <n v="51.416927747915601"/>
    <n v="0"/>
    <x v="1"/>
    <n v="0"/>
  </r>
  <r>
    <n v="101071"/>
    <x v="12"/>
    <s v="Navutulevu"/>
    <x v="72"/>
    <m/>
    <n v="1485.5010523282101"/>
    <n v="0"/>
    <n v="372.47058823529397"/>
    <n v="39.939834457648701"/>
    <n v="1369.4137861261099"/>
    <n v="5.8"/>
    <n v="2.1480790031164698"/>
    <n v="7.44737393267134"/>
    <n v="15.5370812761194"/>
    <n v="2.8366681961827802"/>
    <n v="9.9265160116154702E-5"/>
    <n v="5.6165165035690502E-2"/>
    <n v="319.44313725490201"/>
    <n v="48.529892314410297"/>
    <n v="13.9890466971484"/>
    <n v="27.1060896035086"/>
    <n v="16366"/>
    <n v="8151"/>
    <n v="9184"/>
    <n v="4542"/>
    <n v="3615"/>
    <n v="1924"/>
    <n v="9903"/>
    <n v="6461"/>
    <n v="2904"/>
    <n v="7.1942405199011397"/>
    <n v="14.1096779214481"/>
    <n v="28.250014897525901"/>
    <n v="42.176913845066899"/>
    <n v="5.8141404201035201"/>
    <n v="39.0179950416182"/>
    <n v="0"/>
    <x v="1"/>
    <n v="0"/>
  </r>
  <r>
    <n v="101072"/>
    <x v="12"/>
    <s v="Drodrowa Creek"/>
    <x v="72"/>
    <m/>
    <n v="1151.8312947603899"/>
    <n v="0"/>
    <n v="462.73725490196102"/>
    <n v="46.834597640620103"/>
    <n v="1004.69175951213"/>
    <n v="5.8"/>
    <n v="2.5604402415018002"/>
    <n v="7.5860122351696804"/>
    <n v="5.7896193354265097"/>
    <n v="2.6992773530181502"/>
    <n v="7.0554214279666699E-5"/>
    <n v="8.9989867066080503E-2"/>
    <n v="157.81568627451"/>
    <n v="31.251224714164199"/>
    <n v="10.3297351902711"/>
    <n v="0"/>
    <n v="16366"/>
    <n v="8151"/>
    <n v="9184"/>
    <n v="4542"/>
    <n v="3615"/>
    <n v="1924"/>
    <n v="9903"/>
    <n v="6461"/>
    <n v="2904"/>
    <n v="4.4513942585490698"/>
    <n v="14.9287443970985"/>
    <n v="31.932673663809101"/>
    <n v="48.356942650796199"/>
    <n v="8.8000122538338008"/>
    <n v="43.387906889634699"/>
    <n v="0"/>
    <x v="1"/>
    <n v="0"/>
  </r>
  <r>
    <n v="101073"/>
    <x v="12"/>
    <s v="Nubulotulotu Creek"/>
    <x v="72"/>
    <m/>
    <n v="1582.7438742981799"/>
    <n v="0"/>
    <n v="471.17254901960803"/>
    <n v="113.91557263411001"/>
    <n v="1411.58604734132"/>
    <n v="5.8"/>
    <n v="2.2749789930637498"/>
    <n v="11.2020387304064"/>
    <n v="21.136257609707599"/>
    <n v="6.8275955385001001"/>
    <n v="-9.8929320543261003E-5"/>
    <n v="6.6683341944502594E-2"/>
    <n v="382.43137254902001"/>
    <n v="78.655204100569307"/>
    <n v="8.9113821631817007"/>
    <n v="0"/>
    <n v="16366"/>
    <n v="8151"/>
    <n v="9184"/>
    <n v="4542"/>
    <n v="3615"/>
    <n v="1924"/>
    <n v="9903"/>
    <n v="6461"/>
    <n v="2904"/>
    <n v="10.949615909436"/>
    <n v="15.7442237846104"/>
    <n v="37.613526907427897"/>
    <n v="44.078755047193098"/>
    <n v="9.9366939334422106"/>
    <n v="47.329126232843798"/>
    <n v="0"/>
    <x v="1"/>
    <n v="0"/>
  </r>
  <r>
    <n v="101076"/>
    <x v="12"/>
    <s v="Yanuca"/>
    <x v="72"/>
    <m/>
    <n v="172.00380712572499"/>
    <n v="0"/>
    <n v="177.529411764706"/>
    <n v="4.48466700157016"/>
    <n v="134.072859189024"/>
    <n v="5.8"/>
    <n v="4.2063133517987401"/>
    <n v="0.27594092858373498"/>
    <n v="0"/>
    <n v="0"/>
    <n v="0"/>
    <n v="0.23119597699501501"/>
    <n v="80.294117647058798"/>
    <n v="9.0987952755343091"/>
    <n v="2.9883270734001601"/>
    <n v="0"/>
    <n v="16366"/>
    <n v="8151"/>
    <n v="9184"/>
    <n v="4542"/>
    <n v="3615"/>
    <n v="1924"/>
    <n v="9903"/>
    <n v="6461"/>
    <n v="2904"/>
    <n v="5.1204802339688497E-3"/>
    <n v="15.15255853823"/>
    <n v="27.3313509969595"/>
    <n v="73.023526910845405"/>
    <n v="1.0088078442670201"/>
    <n v="46.608545908214403"/>
    <n v="0"/>
    <x v="1"/>
    <n v="0"/>
  </r>
  <r>
    <n v="101077"/>
    <x v="12"/>
    <s v="Qaraniqio"/>
    <x v="72"/>
    <m/>
    <n v="2359.3381895225598"/>
    <n v="0"/>
    <n v="2108.0588235294099"/>
    <n v="609.66075392112703"/>
    <n v="1494.3439771308499"/>
    <n v="5.8"/>
    <n v="1.4045845402713499"/>
    <n v="18.153771002051599"/>
    <n v="0"/>
    <n v="33.205581441317001"/>
    <n v="1.9362366365880499E-4"/>
    <n v="0.20014306493557099"/>
    <n v="2000.8039215686299"/>
    <n v="92.963324625353096"/>
    <n v="46.795125739231203"/>
    <n v="0"/>
    <n v="16366"/>
    <n v="8151"/>
    <n v="9184"/>
    <n v="4542"/>
    <n v="3615"/>
    <n v="1924"/>
    <n v="9903"/>
    <n v="6461"/>
    <n v="2904"/>
    <n v="14.381399550280999"/>
    <n v="27.5821990218612"/>
    <n v="49.038043974863598"/>
    <n v="31.034214751246498"/>
    <n v="12.2473115705167"/>
    <n v="53.713267547507598"/>
    <n v="0"/>
    <x v="1"/>
    <n v="0"/>
  </r>
  <r>
    <n v="101058"/>
    <x v="12"/>
    <s v="Navua"/>
    <x v="73"/>
    <s v="Veinuqa"/>
    <n v="313.46122341582299"/>
    <n v="0"/>
    <n v="9"/>
    <n v="1.1059632690429699"/>
    <n v="305.92662033327798"/>
    <n v="6.3"/>
    <n v="2.2704981595931799"/>
    <n v="2.1168991379172999"/>
    <n v="0"/>
    <n v="0"/>
    <n v="1.62205187958244E-4"/>
    <n v="6.4314175068654897E-3"/>
    <n v="0"/>
    <n v="0"/>
    <n v="2.5753816870745401"/>
    <n v="94.175892220933505"/>
    <n v="3644"/>
    <n v="1788"/>
    <n v="3051"/>
    <n v="1499"/>
    <n v="737"/>
    <n v="622"/>
    <n v="3310"/>
    <n v="2778"/>
    <n v="943"/>
    <n v="0.52334788295730605"/>
    <n v="25.117647516561998"/>
    <n v="2.18197009090302"/>
    <n v="51.505065858882702"/>
    <n v="0.17775076677836901"/>
    <n v="31.802312846433399"/>
    <n v="0"/>
    <x v="1"/>
    <n v="0"/>
  </r>
  <r>
    <n v="101081"/>
    <x v="12"/>
    <s v="Navua"/>
    <x v="72"/>
    <s v="Veinuqa"/>
    <n v="873.68092642190504"/>
    <n v="0"/>
    <n v="0"/>
    <n v="7.2088283164828001E-2"/>
    <n v="867.87750255429899"/>
    <n v="5.8"/>
    <n v="2.5086556120627601"/>
    <n v="1.54235700742626"/>
    <n v="0"/>
    <n v="0"/>
    <n v="2.6069975179980499E-5"/>
    <n v="0"/>
    <n v="0"/>
    <n v="0"/>
    <n v="0"/>
    <n v="90.758553733243602"/>
    <n v="16366"/>
    <n v="8151"/>
    <n v="9184"/>
    <n v="4542"/>
    <n v="3615"/>
    <n v="1924"/>
    <n v="9903"/>
    <n v="6461"/>
    <n v="2904"/>
    <n v="0.361542805224773"/>
    <n v="40.542696235871702"/>
    <n v="2.2667007695088799"/>
    <n v="47.580850060521499"/>
    <n v="0.46228547742009202"/>
    <n v="36.485630139418802"/>
    <n v="0"/>
    <x v="1"/>
    <n v="0"/>
  </r>
  <r>
    <n v="101067"/>
    <x v="12"/>
    <s v="Navua"/>
    <x v="72"/>
    <s v="Wainikovu"/>
    <n v="1589.3836198194499"/>
    <n v="0"/>
    <n v="2.3215686274509801"/>
    <n v="1.8873938768813201"/>
    <n v="1559.0872699375"/>
    <n v="5.8"/>
    <n v="2.2815886599339201"/>
    <n v="1.8465432302434901"/>
    <n v="0.69953945054747102"/>
    <n v="0"/>
    <n v="0"/>
    <n v="3.2719059518689097E-4"/>
    <n v="0"/>
    <n v="0"/>
    <n v="8.7935058984973598"/>
    <n v="83.346343193170796"/>
    <n v="16366"/>
    <n v="8151"/>
    <n v="9184"/>
    <n v="4542"/>
    <n v="3615"/>
    <n v="1924"/>
    <n v="9903"/>
    <n v="6461"/>
    <n v="2904"/>
    <n v="0.64399363470151405"/>
    <n v="38.790074143299101"/>
    <n v="6.4855005526532397"/>
    <n v="44.177813658554797"/>
    <n v="1.0800292436288399"/>
    <n v="36.470964493135"/>
    <n v="0"/>
    <x v="1"/>
    <n v="0"/>
  </r>
  <r>
    <n v="101074"/>
    <x v="12"/>
    <s v="Navua"/>
    <x v="72"/>
    <s v="Wainokoroiluvo"/>
    <n v="211.86999080647999"/>
    <n v="0"/>
    <n v="12"/>
    <n v="0.24159484824984701"/>
    <n v="203.11605550259401"/>
    <n v="5.8"/>
    <n v="2.5599195265166199"/>
    <n v="1.57205124755905"/>
    <n v="0"/>
    <n v="0"/>
    <n v="-2.4516650602732299E-5"/>
    <n v="1.26870256130572E-2"/>
    <n v="0"/>
    <n v="0"/>
    <n v="0.68803430687698697"/>
    <n v="3.51243663220228"/>
    <n v="16366"/>
    <n v="8151"/>
    <n v="9184"/>
    <n v="4542"/>
    <n v="3615"/>
    <n v="1924"/>
    <n v="9903"/>
    <n v="6461"/>
    <n v="2904"/>
    <n v="0.36985677836466202"/>
    <n v="34.649798307806002"/>
    <n v="24.602300453455101"/>
    <n v="48.349138732026702"/>
    <n v="0.112161954529386"/>
    <n v="43.233302490472802"/>
    <n v="0"/>
    <x v="1"/>
    <n v="0"/>
  </r>
  <r>
    <n v="101075"/>
    <x v="12"/>
    <s v="Navua"/>
    <x v="72"/>
    <s v="Wainokoroiluvo"/>
    <n v="194.54042198308201"/>
    <n v="0"/>
    <n v="1.03529411764706"/>
    <n v="14.0594100235763"/>
    <n v="137.49007382233199"/>
    <n v="5.8"/>
    <n v="2.3118156224686599"/>
    <n v="13.907928306497499"/>
    <n v="0"/>
    <n v="8.4043355744601398E-3"/>
    <n v="-3.0875750099473701E-4"/>
    <n v="1.1920704190366599E-3"/>
    <n v="0"/>
    <n v="2.6588215036608201E-2"/>
    <n v="2.2689510507023E-2"/>
    <n v="0"/>
    <n v="16366"/>
    <n v="8151"/>
    <n v="9184"/>
    <n v="4542"/>
    <n v="3615"/>
    <n v="1924"/>
    <n v="9903"/>
    <n v="6461"/>
    <n v="2904"/>
    <n v="3.8435981008763598"/>
    <n v="37.019347225386703"/>
    <n v="25.321734746202001"/>
    <n v="44.6308230148801"/>
    <n v="0.333765221394554"/>
    <n v="44.459707323495898"/>
    <n v="0"/>
    <x v="1"/>
    <n v="0"/>
  </r>
  <r>
    <n v="101093"/>
    <x v="13"/>
    <s v="Naimasimasi"/>
    <x v="74"/>
    <m/>
    <n v="2480.5057142045598"/>
    <n v="0"/>
    <n v="1963.4705882352901"/>
    <n v="173.03547902860799"/>
    <n v="2217.0370030332301"/>
    <n v="5.9"/>
    <n v="1.6817625018550999"/>
    <n v="11.428206874887501"/>
    <n v="0"/>
    <n v="3.3767278937643002"/>
    <n v="5.5399637926301501E-5"/>
    <n v="0.17730957411067499"/>
    <n v="526.41176470588198"/>
    <n v="23.2483850977146"/>
    <n v="0.289118917338054"/>
    <n v="50.5606411282767"/>
    <n v="30965"/>
    <n v="15304"/>
    <n v="10863"/>
    <n v="5246"/>
    <n v="6569"/>
    <n v="2147"/>
    <n v="18457"/>
    <n v="10069"/>
    <n v="3257"/>
    <n v="4.0939798198955097"/>
    <n v="45.716906417318398"/>
    <n v="15.631312706138001"/>
    <n v="36.6869542681832"/>
    <n v="4.7486848793004999"/>
    <n v="42.7511352363342"/>
    <n v="0"/>
    <x v="1"/>
    <n v="1"/>
  </r>
  <r>
    <n v="101094"/>
    <x v="13"/>
    <s v="Rewa"/>
    <x v="74"/>
    <m/>
    <n v="425.53736035267099"/>
    <n v="0"/>
    <n v="3196.2627450980399"/>
    <n v="106.092763574961"/>
    <n v="160.09002972577201"/>
    <n v="5.9"/>
    <n v="1.1777897997579601"/>
    <n v="37.138938837203703"/>
    <n v="0"/>
    <n v="38.5339542835763"/>
    <n v="1.3298953801629701E-3"/>
    <n v="1.6824911784680801"/>
    <n v="1933.32549019608"/>
    <n v="68.078730827419307"/>
    <n v="7.7847110158194299"/>
    <n v="0"/>
    <n v="30965"/>
    <n v="15304"/>
    <n v="10863"/>
    <n v="5246"/>
    <n v="6569"/>
    <n v="2147"/>
    <n v="18457"/>
    <n v="10069"/>
    <n v="3257"/>
    <n v="21.2247811207206"/>
    <n v="48.110718893065297"/>
    <n v="36.375493455563301"/>
    <n v="29.1339509149653"/>
    <n v="1.3527485353748601"/>
    <n v="54.479077167875701"/>
    <n v="0"/>
    <x v="1"/>
    <n v="1"/>
  </r>
  <r>
    <n v="101099"/>
    <x v="13"/>
    <s v="Dawasamu River"/>
    <x v="75"/>
    <m/>
    <n v="5795.9647466602501"/>
    <n v="1"/>
    <n v="1107.23529411765"/>
    <n v="167.53305041731201"/>
    <n v="4481.7794719876902"/>
    <n v="6.9"/>
    <n v="2.43463307798558"/>
    <n v="10.742213692097099"/>
    <n v="49.510516441237101"/>
    <n v="3.5883960361137501"/>
    <n v="-7.2090384163436903E-4"/>
    <n v="4.2791962464103599E-2"/>
    <n v="386.81176470588201"/>
    <n v="64.896392606604294"/>
    <n v="50.208432819899301"/>
    <n v="2.83141807565812"/>
    <n v="8570"/>
    <n v="3363"/>
    <n v="8570"/>
    <n v="3363"/>
    <n v="1412"/>
    <n v="1412"/>
    <n v="8223"/>
    <n v="8223"/>
    <n v="3490"/>
    <n v="17.893302428047299"/>
    <n v="32.386809324308302"/>
    <n v="45.525632308695002"/>
    <n v="62.957102004713803"/>
    <n v="11.972679792735599"/>
    <n v="68.294210343399996"/>
    <n v="1"/>
    <x v="1"/>
    <n v="1"/>
  </r>
  <r>
    <n v="101103"/>
    <x v="13"/>
    <s v="Sawakasa"/>
    <x v="75"/>
    <m/>
    <n v="5154.4736145492498"/>
    <n v="0"/>
    <n v="2418.6274509803902"/>
    <n v="491.90840296776503"/>
    <n v="4340.7738494229898"/>
    <n v="6.9"/>
    <n v="2.12859372962021"/>
    <n v="11.0672858727846"/>
    <n v="18.9153697159473"/>
    <n v="9.0064375941704302"/>
    <n v="6.6531477290805502E-3"/>
    <n v="0.105107250426188"/>
    <n v="1478.3450980392199"/>
    <n v="58.593529908515698"/>
    <n v="41.426877003526798"/>
    <n v="65.298196537442806"/>
    <n v="8570"/>
    <n v="3363"/>
    <n v="8570"/>
    <n v="3363"/>
    <n v="1412"/>
    <n v="1412"/>
    <n v="8223"/>
    <n v="8223"/>
    <n v="3490"/>
    <n v="10.905561048964801"/>
    <n v="36.716267709223402"/>
    <n v="26.786162419825999"/>
    <n v="58.3705118683799"/>
    <n v="28.431412785597601"/>
    <n v="64.483966332796697"/>
    <n v="0"/>
    <x v="1"/>
    <n v="0"/>
  </r>
  <r>
    <n v="101105"/>
    <x v="13"/>
    <s v="Waibula River"/>
    <x v="75"/>
    <m/>
    <n v="7500.7739405795301"/>
    <n v="0"/>
    <n v="675.4"/>
    <n v="754.80030972097802"/>
    <n v="6628.0174174359199"/>
    <n v="6.9"/>
    <n v="1.9114939362941501"/>
    <n v="13.7416840473251"/>
    <n v="11.4272088738207"/>
    <n v="7.5470014643399796"/>
    <n v="1.09452789345241E-5"/>
    <n v="2.0169865296368501E-2"/>
    <n v="468.78823529411801"/>
    <n v="43.5108278059502"/>
    <n v="97.774484555418695"/>
    <n v="56.9212594017973"/>
    <n v="8570"/>
    <n v="3363"/>
    <n v="8570"/>
    <n v="3363"/>
    <n v="1412"/>
    <n v="1412"/>
    <n v="8223"/>
    <n v="8223"/>
    <n v="3490"/>
    <n v="9.1345223572644905"/>
    <n v="37.008792178400803"/>
    <n v="41.215724221280396"/>
    <n v="55.116852572645698"/>
    <n v="26.354964581196398"/>
    <n v="67.532342364315099"/>
    <n v="0"/>
    <x v="1"/>
    <n v="0"/>
  </r>
  <r>
    <n v="101118"/>
    <x v="13"/>
    <s v="Naimasimasi"/>
    <x v="76"/>
    <m/>
    <n v="5184.8728998819897"/>
    <n v="0"/>
    <n v="2458.87843137255"/>
    <n v="341.99739780507798"/>
    <n v="3812.8560263517702"/>
    <n v="6.9"/>
    <n v="1.71014363416311"/>
    <n v="8.9184636392740995"/>
    <n v="0"/>
    <n v="4.12656950085616"/>
    <n v="-5.8058829937858295E-4"/>
    <n v="0.106229946087972"/>
    <n v="1286.13333333333"/>
    <n v="32.967033916749898"/>
    <n v="6.6622409337062303"/>
    <n v="56.4295722746187"/>
    <n v="10340"/>
    <n v="5073"/>
    <n v="10011"/>
    <n v="4915"/>
    <n v="2262"/>
    <n v="2191"/>
    <n v="9504"/>
    <n v="9219"/>
    <n v="2791"/>
    <n v="3.5981637102931501"/>
    <n v="44.734303361991799"/>
    <n v="17.0000106009111"/>
    <n v="52.0992297910175"/>
    <n v="8.9098946150110692"/>
    <n v="50.536640831689802"/>
    <n v="0"/>
    <x v="1"/>
    <n v="1"/>
  </r>
  <r>
    <n v="101120"/>
    <x v="13"/>
    <s v="Rewa"/>
    <x v="76"/>
    <m/>
    <n v="2055.0688666952501"/>
    <n v="0"/>
    <n v="0"/>
    <n v="28.513557583007799"/>
    <n v="1487.15949431277"/>
    <n v="6.9"/>
    <n v="1.8456378775687301"/>
    <n v="0.90937825294530406"/>
    <n v="0"/>
    <n v="0"/>
    <n v="-5.1754598833375102E-3"/>
    <n v="0"/>
    <n v="0"/>
    <n v="0"/>
    <n v="0"/>
    <n v="90.259446883036006"/>
    <n v="10340"/>
    <n v="5073"/>
    <n v="10011"/>
    <n v="4915"/>
    <n v="2262"/>
    <n v="2191"/>
    <n v="9504"/>
    <n v="9219"/>
    <n v="2791"/>
    <n v="0.179015662789901"/>
    <n v="49.204742489384302"/>
    <n v="2.3927408971496602"/>
    <n v="54.129872463776898"/>
    <n v="1.5515235992277601"/>
    <n v="42.9831580449314"/>
    <n v="0"/>
    <x v="1"/>
    <n v="1"/>
  </r>
  <r>
    <n v="101123"/>
    <x v="13"/>
    <s v="Rewa"/>
    <x v="76"/>
    <m/>
    <n v="4937.5854842810604"/>
    <n v="0"/>
    <n v="405.560784313726"/>
    <n v="396.39767092364599"/>
    <n v="4347.5062160020098"/>
    <n v="6.9"/>
    <n v="1.7459836104277699"/>
    <n v="7.3153182309172502"/>
    <n v="2.25636897656761E-2"/>
    <n v="2.7661503629125299"/>
    <n v="-3.59811619739855E-5"/>
    <n v="1.8398793494408101E-2"/>
    <n v="6"/>
    <n v="29.066260792917799"/>
    <n v="33.208052168773399"/>
    <n v="36.437624520646601"/>
    <n v="10340"/>
    <n v="5073"/>
    <n v="10011"/>
    <n v="4915"/>
    <n v="2262"/>
    <n v="2191"/>
    <n v="9504"/>
    <n v="9219"/>
    <n v="2791"/>
    <n v="2.7709542692788101"/>
    <n v="39.2494076372828"/>
    <n v="28.173363802258301"/>
    <n v="52.636360988361602"/>
    <n v="5.7139272378965202"/>
    <n v="51.417605574031199"/>
    <n v="0"/>
    <x v="1"/>
    <n v="1"/>
  </r>
  <r>
    <n v="101126"/>
    <x v="13"/>
    <s v="Waibula River"/>
    <x v="76"/>
    <m/>
    <n v="6596.6419125382399"/>
    <n v="0"/>
    <n v="2409.76470588235"/>
    <n v="1804.4681178754599"/>
    <n v="4470.8118866558298"/>
    <n v="6.9"/>
    <n v="1.41538659504328"/>
    <n v="18.813105627961299"/>
    <n v="0"/>
    <n v="26.0769744080206"/>
    <n v="2.6862687129281999E-5"/>
    <n v="8.1827587623283501E-2"/>
    <n v="1158.7411764705901"/>
    <n v="66.0360296533255"/>
    <n v="99.599607764809903"/>
    <n v="49.439574536066097"/>
    <n v="10340"/>
    <n v="5073"/>
    <n v="10011"/>
    <n v="4915"/>
    <n v="2262"/>
    <n v="2191"/>
    <n v="9504"/>
    <n v="9219"/>
    <n v="2791"/>
    <n v="12.5606480120427"/>
    <n v="36.9765862359586"/>
    <n v="46.398790832477303"/>
    <n v="47.681726827875799"/>
    <n v="16.970589739927998"/>
    <n v="64.235336659313006"/>
    <n v="0"/>
    <x v="1"/>
    <n v="0"/>
  </r>
  <r>
    <n v="101129"/>
    <x v="13"/>
    <s v="Navunimono"/>
    <x v="76"/>
    <m/>
    <n v="13982.9239179632"/>
    <n v="0"/>
    <n v="4249.8431372549003"/>
    <n v="1386.69968355789"/>
    <n v="11692.2498358296"/>
    <n v="6.9"/>
    <n v="1.7308818227027101"/>
    <n v="11.9179672961519"/>
    <n v="0"/>
    <n v="4.4067529016665201"/>
    <n v="-4.4885267622784598E-4"/>
    <n v="6.8080529389290295E-2"/>
    <n v="966.52941176470597"/>
    <n v="25.976133307074001"/>
    <n v="69.422483865341505"/>
    <n v="68.529552994980605"/>
    <n v="10340"/>
    <n v="5073"/>
    <n v="10011"/>
    <n v="4915"/>
    <n v="2262"/>
    <n v="2191"/>
    <n v="9504"/>
    <n v="9219"/>
    <n v="2791"/>
    <n v="4.521258711402"/>
    <n v="41.568548914790902"/>
    <n v="28.863642492267601"/>
    <n v="52.410031560493202"/>
    <n v="54.081306208347399"/>
    <n v="72.577915154920404"/>
    <n v="0"/>
    <x v="1"/>
    <n v="0"/>
  </r>
  <r>
    <n v="101139"/>
    <x v="13"/>
    <s v="Waibula River"/>
    <x v="77"/>
    <m/>
    <n v="783.54697029315105"/>
    <n v="0"/>
    <n v="398.70588235294099"/>
    <n v="51.7642323770202"/>
    <n v="688.06717798148202"/>
    <n v="7.3"/>
    <n v="1.7974288120990101"/>
    <n v="15.991030154697199"/>
    <n v="0"/>
    <n v="8.1326898314681593"/>
    <n v="4.9486204752774096E-4"/>
    <n v="0.11398183010476701"/>
    <n v="230.68235294117599"/>
    <n v="51.7635487591333"/>
    <n v="16.8093488424743"/>
    <n v="61.5533768730254"/>
    <n v="3739"/>
    <n v="1845"/>
    <n v="3739"/>
    <n v="1845"/>
    <n v="855"/>
    <n v="855"/>
    <n v="3710"/>
    <n v="3710"/>
    <n v="1014"/>
    <n v="6.7168838672470601"/>
    <n v="36.272861967596398"/>
    <n v="20.650874800877499"/>
    <n v="59.402138396201799"/>
    <n v="1.86565625835784"/>
    <n v="49.963366116112198"/>
    <n v="0"/>
    <x v="1"/>
    <n v="0"/>
  </r>
  <r>
    <n v="101144"/>
    <x v="13"/>
    <s v="Waibula River"/>
    <x v="77"/>
    <m/>
    <n v="137.81419617327199"/>
    <n v="0"/>
    <n v="27.843137254902"/>
    <n v="11.255801737539301"/>
    <n v="123.09861689338101"/>
    <n v="7.3"/>
    <n v="1.7732277263155301"/>
    <n v="11.7566955623816"/>
    <n v="32.607404533623601"/>
    <n v="0"/>
    <n v="0"/>
    <n v="4.5255589904950801E-2"/>
    <n v="0"/>
    <n v="0"/>
    <n v="0"/>
    <n v="0"/>
    <n v="3739"/>
    <n v="1845"/>
    <n v="3739"/>
    <n v="1845"/>
    <n v="855"/>
    <n v="855"/>
    <n v="3710"/>
    <n v="3710"/>
    <n v="1014"/>
    <n v="12.4126017727883"/>
    <n v="33.538138260531902"/>
    <n v="25.323775174644599"/>
    <n v="59.039438429886999"/>
    <n v="0.79740932686435395"/>
    <n v="52.444545185886497"/>
    <n v="0"/>
    <x v="1"/>
    <n v="0"/>
  </r>
  <r>
    <n v="101145"/>
    <x v="13"/>
    <s v="Navunimono"/>
    <x v="77"/>
    <m/>
    <n v="1119.90368956682"/>
    <n v="0"/>
    <n v="308.81960784313702"/>
    <n v="12.6854980015175"/>
    <n v="1074.67637619367"/>
    <n v="7.3"/>
    <n v="1.7855798597054"/>
    <n v="4.1317972503913101"/>
    <n v="9.25312623078384"/>
    <n v="1.52214550943186E-2"/>
    <n v="0"/>
    <n v="6.1769233195061501E-2"/>
    <n v="0"/>
    <n v="1.2455932344451699"/>
    <n v="0"/>
    <n v="4.4985006139212498"/>
    <n v="3739"/>
    <n v="1845"/>
    <n v="3739"/>
    <n v="1845"/>
    <n v="855"/>
    <n v="855"/>
    <n v="3710"/>
    <n v="3710"/>
    <n v="1014"/>
    <n v="3.69859098977967"/>
    <n v="43.464190524714603"/>
    <n v="24.3492086173265"/>
    <n v="59.224558982101101"/>
    <n v="30.8722734788326"/>
    <n v="64.6435290371018"/>
    <n v="0"/>
    <x v="1"/>
    <n v="0"/>
  </r>
  <r>
    <n v="101095"/>
    <x v="13"/>
    <s v="Rewa"/>
    <x v="74"/>
    <m/>
    <n v="5787.36829612565"/>
    <n v="0"/>
    <n v="23866.721568627501"/>
    <n v="2010.4730843595401"/>
    <n v="2017.57914113631"/>
    <n v="5.9"/>
    <n v="1.42555863380412"/>
    <n v="28.5162064257878"/>
    <n v="0"/>
    <n v="60.063248530341802"/>
    <n v="9.4295774906694304E-5"/>
    <n v="0.92376108756574205"/>
    <n v="20732.376470588199"/>
    <n v="89.926966644630397"/>
    <n v="81.498864640981594"/>
    <n v="0"/>
    <n v="30965"/>
    <n v="15304"/>
    <n v="10863"/>
    <n v="5246"/>
    <n v="6569"/>
    <n v="2147"/>
    <n v="18457"/>
    <n v="10069"/>
    <n v="3257"/>
    <n v="24.8559586411609"/>
    <n v="48.409997247865803"/>
    <n v="57.591016638333301"/>
    <n v="32.847244961619403"/>
    <n v="14.907024070241"/>
    <n v="71.444496623688195"/>
    <n v="0"/>
    <x v="1"/>
    <n v="1"/>
  </r>
  <r>
    <n v="101096"/>
    <x v="13"/>
    <s v="Rewa"/>
    <x v="78"/>
    <m/>
    <n v="3150.30586287808"/>
    <n v="0"/>
    <n v="10205.9607843137"/>
    <n v="1162.8047568262"/>
    <n v="1150.7100331403699"/>
    <n v="5.7"/>
    <n v="1.7250332427152899"/>
    <n v="18.8330008393249"/>
    <n v="0"/>
    <n v="64.809355515746205"/>
    <n v="6.18173991601832E-5"/>
    <n v="0.72568674763462204"/>
    <n v="10149.9607843137"/>
    <n v="99.314477853035498"/>
    <n v="80.870552202357899"/>
    <n v="0"/>
    <n v="10930"/>
    <n v="5425"/>
    <n v="10930"/>
    <n v="5425"/>
    <n v="2140"/>
    <n v="2140"/>
    <n v="9301"/>
    <n v="9301"/>
    <n v="3482"/>
    <n v="23.4665114831603"/>
    <n v="50.391387085056202"/>
    <n v="58.583537791108"/>
    <n v="34.338063911811901"/>
    <n v="5.96948989040669"/>
    <n v="69.099596064617302"/>
    <n v="0"/>
    <x v="1"/>
    <n v="1"/>
  </r>
  <r>
    <n v="101098"/>
    <x v="13"/>
    <s v="Naigani Island"/>
    <x v="75"/>
    <m/>
    <n v="172.663737960307"/>
    <n v="0"/>
    <n v="66.917647058823505"/>
    <n v="3.4334115935920302"/>
    <n v="123.708974748822"/>
    <n v="6.9"/>
    <n v="4.2063133517987401"/>
    <n v="0.27594092858373498"/>
    <n v="55.769463925342599"/>
    <n v="0"/>
    <n v="0.16245636588344201"/>
    <n v="8.6813555169426196E-2"/>
    <n v="39.917647058823498"/>
    <n v="37.3291014651357"/>
    <n v="2.26234684670841"/>
    <n v="0"/>
    <n v="8570"/>
    <n v="3363"/>
    <n v="8570"/>
    <n v="3363"/>
    <n v="1412"/>
    <n v="1412"/>
    <n v="8223"/>
    <n v="8223"/>
    <n v="3490"/>
    <n v="15.8371628356545"/>
    <n v="15.15255853823"/>
    <n v="30.6942874744433"/>
    <n v="89.509149354217598"/>
    <n v="0.22826940408718399"/>
    <n v="60.568571042653097"/>
    <n v="0"/>
    <x v="1"/>
    <n v="0"/>
  </r>
  <r>
    <n v="101100"/>
    <x v="13"/>
    <s v="Qerekuro"/>
    <x v="75"/>
    <m/>
    <n v="1581.0339115383099"/>
    <n v="0"/>
    <n v="675.29019607843099"/>
    <n v="199.68085886905399"/>
    <n v="784.68235040978504"/>
    <n v="6.9"/>
    <n v="2.0541156391899"/>
    <n v="27.390423866297301"/>
    <n v="36.296542316840302"/>
    <n v="4.5819294322893702"/>
    <n v="-2.5203993579488498E-3"/>
    <n v="9.5674737156264497E-2"/>
    <n v="182.12941176470599"/>
    <n v="25.630956685890499"/>
    <n v="0.181320314402861"/>
    <n v="1.59940518423064"/>
    <n v="8570"/>
    <n v="3363"/>
    <n v="8570"/>
    <n v="3363"/>
    <n v="1412"/>
    <n v="1412"/>
    <n v="8223"/>
    <n v="8223"/>
    <n v="3490"/>
    <n v="19.137865276305401"/>
    <n v="31.5890792172566"/>
    <n v="28.248761306874499"/>
    <n v="57.254313978255098"/>
    <n v="6.2923166588133403"/>
    <n v="57.008934575002002"/>
    <n v="0"/>
    <x v="1"/>
    <n v="0"/>
  </r>
  <r>
    <n v="101101"/>
    <x v="13"/>
    <s v="Natovi"/>
    <x v="75"/>
    <m/>
    <n v="2880.3779306107199"/>
    <n v="0"/>
    <n v="1412.0980392156901"/>
    <n v="191.30967064287901"/>
    <n v="2181.4241687409099"/>
    <n v="6.9"/>
    <n v="2.0990667635368201"/>
    <n v="18.354618705642199"/>
    <n v="32.058378183110499"/>
    <n v="3.79134536031219"/>
    <n v="-2.1122056664712699E-5"/>
    <n v="0.10981543686430301"/>
    <n v="524.86666666666702"/>
    <n v="38.537175401496299"/>
    <n v="1.0957692363484699"/>
    <n v="81.823423819953703"/>
    <n v="8570"/>
    <n v="3363"/>
    <n v="8570"/>
    <n v="3363"/>
    <n v="1412"/>
    <n v="1412"/>
    <n v="8223"/>
    <n v="8223"/>
    <n v="3490"/>
    <n v="15.1818676373505"/>
    <n v="33.474081124324599"/>
    <n v="9.8666693535066798"/>
    <n v="57.927993309517298"/>
    <n v="12.7535007659437"/>
    <n v="51.681644876257103"/>
    <n v="0"/>
    <x v="1"/>
    <n v="0"/>
  </r>
  <r>
    <n v="101102"/>
    <x v="13"/>
    <s v="Naimasi Creek"/>
    <x v="75"/>
    <m/>
    <n v="1881.6079973442199"/>
    <n v="0"/>
    <n v="1262.0627450980401"/>
    <n v="92.231997646651607"/>
    <n v="1452.3251318085499"/>
    <n v="6.9"/>
    <n v="2.2715801408069498"/>
    <n v="13.9808824390045"/>
    <n v="52.261038925462003"/>
    <n v="3.6358469017899799"/>
    <n v="5.1959683137300598E-3"/>
    <n v="0.150244926308231"/>
    <n v="300.01960784313701"/>
    <n v="41.734234711494302"/>
    <n v="8.5075523953396193"/>
    <n v="68.091272319628501"/>
    <n v="8570"/>
    <n v="3363"/>
    <n v="8570"/>
    <n v="3363"/>
    <n v="1412"/>
    <n v="1412"/>
    <n v="8223"/>
    <n v="8223"/>
    <n v="3490"/>
    <n v="19.5971559285409"/>
    <n v="33.431417295085801"/>
    <n v="15.6031483665598"/>
    <n v="60.513439131432101"/>
    <n v="8.3352504307815796"/>
    <n v="54.992164460960097"/>
    <n v="0"/>
    <x v="1"/>
    <n v="0"/>
  </r>
  <r>
    <n v="101104"/>
    <x v="13"/>
    <s v="Nasinu"/>
    <x v="75"/>
    <m/>
    <n v="1795.71214177463"/>
    <n v="1"/>
    <n v="553.44705882352901"/>
    <n v="185.713130503001"/>
    <n v="878.10062962354198"/>
    <n v="6.9"/>
    <n v="2.2407223935491198"/>
    <n v="33.327681890603998"/>
    <n v="42.8163725549812"/>
    <n v="3.8159769121043898"/>
    <n v="-2.5554884811875701E-3"/>
    <n v="6.9037869874819802E-2"/>
    <n v="340.011764705882"/>
    <n v="24.5089267723578"/>
    <n v="0.27377214720482901"/>
    <n v="0"/>
    <n v="8570"/>
    <n v="3363"/>
    <n v="8570"/>
    <n v="3363"/>
    <n v="1412"/>
    <n v="1412"/>
    <n v="8223"/>
    <n v="8223"/>
    <n v="3490"/>
    <n v="22.428005863873999"/>
    <n v="29.720951163164699"/>
    <n v="28.571124877427899"/>
    <n v="60.050976248936202"/>
    <n v="13.227480549826501"/>
    <n v="61.5994154812917"/>
    <n v="1"/>
    <x v="1"/>
    <n v="1"/>
  </r>
  <r>
    <n v="101109"/>
    <x v="13"/>
    <s v="Rewa"/>
    <x v="75"/>
    <s v="Wainibuka"/>
    <n v="660.64866466518799"/>
    <n v="0"/>
    <n v="0"/>
    <n v="1.3041494068819E-2"/>
    <n v="653.83541442678495"/>
    <n v="6.9"/>
    <n v="2.4295384364767898"/>
    <n v="1.9414426735892001"/>
    <n v="58.325036088374198"/>
    <n v="0"/>
    <n v="0"/>
    <n v="0"/>
    <n v="0"/>
    <n v="0"/>
    <n v="0"/>
    <n v="83.697512347815405"/>
    <n v="8570"/>
    <n v="3363"/>
    <n v="8570"/>
    <n v="3363"/>
    <n v="1412"/>
    <n v="1412"/>
    <n v="8223"/>
    <n v="8223"/>
    <n v="3490"/>
    <n v="16.8879182643599"/>
    <n v="40.494185428775403"/>
    <n v="4.0498350966365901"/>
    <n v="62.880748971624598"/>
    <n v="2.2761070514672999"/>
    <n v="50.6355179251455"/>
    <n v="0"/>
    <x v="1"/>
    <n v="1"/>
  </r>
  <r>
    <n v="101130"/>
    <x v="13"/>
    <s v="Rewa"/>
    <x v="76"/>
    <s v="Wainibuka"/>
    <n v="1041.7688242983199"/>
    <n v="0"/>
    <n v="265.85882352941201"/>
    <n v="98.112372125650595"/>
    <n v="859.51134056448598"/>
    <n v="6.9"/>
    <n v="1.6927449460227999"/>
    <n v="12.8590584567654"/>
    <n v="27.1649282571016"/>
    <n v="3.1625268550203902"/>
    <n v="7.5997494665979007E-5"/>
    <n v="5.7164675196245601E-2"/>
    <n v="4.5176470588235302"/>
    <n v="25.3671075691515"/>
    <n v="12.210365760070101"/>
    <n v="0"/>
    <n v="10340"/>
    <n v="5073"/>
    <n v="10011"/>
    <n v="4915"/>
    <n v="2262"/>
    <n v="2191"/>
    <n v="9504"/>
    <n v="9219"/>
    <n v="2791"/>
    <n v="12.0812644189736"/>
    <n v="39.413874588503198"/>
    <n v="31.6154233385788"/>
    <n v="51.838476878570802"/>
    <n v="2.8666352706773699"/>
    <n v="55.126269798121498"/>
    <n v="0"/>
    <x v="1"/>
    <n v="1"/>
  </r>
  <r>
    <n v="101149"/>
    <x v="13"/>
    <s v="Rewa"/>
    <x v="77"/>
    <s v="Wainibuka"/>
    <n v="111.25858719065199"/>
    <n v="0"/>
    <n v="0"/>
    <n v="0"/>
    <n v="109.87757893817999"/>
    <n v="7.3"/>
    <n v="2.2556011500113899"/>
    <n v="1.58606158201015"/>
    <n v="61.133790664322298"/>
    <n v="0"/>
    <n v="0"/>
    <n v="0"/>
    <n v="0"/>
    <n v="0"/>
    <n v="0"/>
    <n v="0"/>
    <n v="3739"/>
    <n v="1845"/>
    <n v="3739"/>
    <n v="1845"/>
    <n v="855"/>
    <n v="855"/>
    <n v="3710"/>
    <n v="3710"/>
    <n v="1014"/>
    <n v="17.578357288937099"/>
    <n v="32.837564079197797"/>
    <n v="25.186081043376301"/>
    <n v="66.268734920584194"/>
    <n v="0.38475095372784801"/>
    <n v="56.902195314329298"/>
    <n v="0"/>
    <x v="1"/>
    <n v="1"/>
  </r>
  <r>
    <n v="101151"/>
    <x v="13"/>
    <s v="Rewa"/>
    <x v="77"/>
    <s v="Wainibuka"/>
    <n v="6901.7658704619698"/>
    <n v="0"/>
    <n v="1190.5686274509801"/>
    <n v="158.987681689955"/>
    <n v="6355.4381578634802"/>
    <n v="7.3"/>
    <n v="2.1511017337485101"/>
    <n v="7.0930962958781496"/>
    <n v="24.5695501565441"/>
    <n v="1.61538463693472"/>
    <n v="-3.41175429563073E-5"/>
    <n v="3.86404548566886E-2"/>
    <n v="0"/>
    <n v="37.3259441186798"/>
    <n v="55.652459609719102"/>
    <n v="53.418751047006801"/>
    <n v="3739"/>
    <n v="1845"/>
    <n v="3739"/>
    <n v="1845"/>
    <n v="855"/>
    <n v="855"/>
    <n v="3710"/>
    <n v="3710"/>
    <n v="1014"/>
    <n v="9.2926832653282805"/>
    <n v="34.4325654552527"/>
    <n v="30.599171654076802"/>
    <n v="64.702609536890805"/>
    <n v="15.785615868963401"/>
    <n v="61.925058312204797"/>
    <n v="0"/>
    <x v="1"/>
    <n v="1"/>
  </r>
  <r>
    <n v="101107"/>
    <x v="13"/>
    <s v="Rewa"/>
    <x v="75"/>
    <s v="Wainibuka"/>
    <n v="164.862552900325"/>
    <n v="0"/>
    <n v="0"/>
    <n v="0"/>
    <n v="155.26197386646899"/>
    <n v="6.9"/>
    <n v="2.5184879094478898"/>
    <n v="1.7451358226310301"/>
    <n v="25.922595262897399"/>
    <n v="0"/>
    <n v="0"/>
    <n v="0"/>
    <n v="0"/>
    <n v="0"/>
    <n v="0"/>
    <n v="14.686754524133899"/>
    <n v="8570"/>
    <n v="3363"/>
    <n v="8570"/>
    <n v="3363"/>
    <n v="1412"/>
    <n v="1412"/>
    <n v="8223"/>
    <n v="8223"/>
    <n v="3490"/>
    <n v="7.7138370689956401"/>
    <n v="42.148151049082202"/>
    <n v="21.477215067864002"/>
    <n v="64.213828451568602"/>
    <n v="0.33256090113112502"/>
    <n v="54.354237015456697"/>
    <n v="0"/>
    <x v="1"/>
    <n v="1"/>
  </r>
  <r>
    <n v="101150"/>
    <x v="13"/>
    <s v="Rewa"/>
    <x v="77"/>
    <s v="Wainibuka"/>
    <n v="7832.5091594209198"/>
    <n v="0"/>
    <n v="1972.16862745098"/>
    <n v="320.68544260002801"/>
    <n v="6817.0024602342401"/>
    <n v="7.3"/>
    <n v="2.1476457861369198"/>
    <n v="9.3608394189174096"/>
    <n v="33.066449059109502"/>
    <n v="2.47252963540077"/>
    <n v="-5.7004670842353501E-5"/>
    <n v="5.6401564754975701E-2"/>
    <n v="80"/>
    <n v="37.668521619578698"/>
    <n v="63.534681378673298"/>
    <n v="46.905003136152501"/>
    <n v="3739"/>
    <n v="1845"/>
    <n v="3739"/>
    <n v="1845"/>
    <n v="855"/>
    <n v="855"/>
    <n v="3710"/>
    <n v="3710"/>
    <n v="1014"/>
    <n v="12.563317737155501"/>
    <n v="28.8822818584832"/>
    <n v="34.287468258356597"/>
    <n v="64.650815493701103"/>
    <n v="21.774391924345501"/>
    <n v="64.863310108816805"/>
    <n v="0"/>
    <x v="1"/>
    <n v="1"/>
  </r>
  <r>
    <n v="101119"/>
    <x v="13"/>
    <s v="Rewa"/>
    <x v="76"/>
    <s v="Wainimala"/>
    <n v="117.17541523764"/>
    <n v="0"/>
    <n v="31.458823529411799"/>
    <n v="47.213560151032098"/>
    <n v="46.877503450832002"/>
    <n v="6.9"/>
    <n v="0.74169976946064697"/>
    <n v="24.527621186008901"/>
    <n v="0"/>
    <n v="32.231555493742398"/>
    <n v="0"/>
    <n v="6.0138694249957499E-2"/>
    <n v="10.4588235294118"/>
    <n v="61.160147871325599"/>
    <n v="5.4929795420478502"/>
    <n v="0"/>
    <n v="10340"/>
    <n v="5073"/>
    <n v="10011"/>
    <n v="4915"/>
    <n v="2262"/>
    <n v="2191"/>
    <n v="9504"/>
    <n v="9219"/>
    <n v="2791"/>
    <n v="15.9008780750172"/>
    <n v="32.922781848876497"/>
    <n v="34.479088967415002"/>
    <n v="37.585229871849201"/>
    <n v="0.26632357601416201"/>
    <n v="48.461720935668801"/>
    <n v="0"/>
    <x v="1"/>
    <n v="1"/>
  </r>
  <r>
    <n v="101131"/>
    <x v="13"/>
    <s v="Rewa"/>
    <x v="77"/>
    <s v="Wainimala"/>
    <n v="2016.4532268360199"/>
    <n v="0"/>
    <n v="0"/>
    <n v="0.34096600952148398"/>
    <n v="2007.7012010467499"/>
    <n v="7.3"/>
    <n v="2.3337033153011202"/>
    <n v="1.84667046156176"/>
    <n v="17.075479649603398"/>
    <n v="0"/>
    <n v="0"/>
    <n v="0"/>
    <n v="0"/>
    <n v="0"/>
    <n v="0"/>
    <n v="99.608359264752593"/>
    <n v="3739"/>
    <n v="1845"/>
    <n v="3739"/>
    <n v="1845"/>
    <n v="855"/>
    <n v="855"/>
    <n v="3710"/>
    <n v="3710"/>
    <n v="1014"/>
    <n v="5.2526176762813597"/>
    <n v="42.478601120099"/>
    <n v="3.1847414278090402E-2"/>
    <n v="67.439246565108107"/>
    <n v="3.29305229870829"/>
    <n v="47.398146029789899"/>
    <n v="0"/>
    <x v="1"/>
    <n v="1"/>
  </r>
  <r>
    <n v="101146"/>
    <x v="13"/>
    <s v="Rewa"/>
    <x v="77"/>
    <s v="Wainimala"/>
    <n v="101.72318099052799"/>
    <n v="0"/>
    <n v="0"/>
    <n v="0"/>
    <n v="100.76638498697901"/>
    <n v="7.3"/>
    <n v="2.3200713636113601"/>
    <n v="1.5358076804985401"/>
    <n v="19.353783160184602"/>
    <n v="0"/>
    <n v="0"/>
    <n v="0"/>
    <n v="0"/>
    <n v="0"/>
    <n v="0"/>
    <n v="99.551405336000101"/>
    <n v="3739"/>
    <n v="1845"/>
    <n v="3739"/>
    <n v="1845"/>
    <n v="855"/>
    <n v="855"/>
    <n v="3710"/>
    <n v="3710"/>
    <n v="1014"/>
    <n v="5.8063033938683697"/>
    <n v="48.0433714024281"/>
    <n v="4.62300669043786E-2"/>
    <n v="67.2349454662684"/>
    <n v="0.170204314372466"/>
    <n v="48.520421857536697"/>
    <n v="0"/>
    <x v="1"/>
    <n v="1"/>
  </r>
  <r>
    <n v="101132"/>
    <x v="13"/>
    <s v="Rewa"/>
    <x v="77"/>
    <s v="Waisomo"/>
    <n v="1033.37442914705"/>
    <n v="0"/>
    <n v="0"/>
    <n v="0"/>
    <n v="1025.80436041493"/>
    <n v="7.3"/>
    <n v="2.3404808694257602"/>
    <n v="1.68416466394513"/>
    <n v="15.496933725063"/>
    <n v="0"/>
    <n v="7.4724943628222797E-4"/>
    <n v="0"/>
    <n v="0"/>
    <n v="0"/>
    <n v="0"/>
    <n v="97.363753437177493"/>
    <n v="3739"/>
    <n v="1845"/>
    <n v="3739"/>
    <n v="1845"/>
    <n v="855"/>
    <n v="855"/>
    <n v="3710"/>
    <n v="3710"/>
    <n v="1014"/>
    <n v="4.7632742192342699"/>
    <n v="39.383429924912399"/>
    <n v="0.59868075847604196"/>
    <n v="67.540821290915702"/>
    <n v="1.56494869271638"/>
    <n v="45.5404619545019"/>
    <n v="0"/>
    <x v="1"/>
    <n v="1"/>
  </r>
  <r>
    <n v="101154"/>
    <x v="14"/>
    <s v="Rotuma Island"/>
    <x v="79"/>
    <m/>
    <n v="268.35912257093003"/>
    <n v="0"/>
    <n v="79.654901960784301"/>
    <n v="0"/>
    <n v="0"/>
    <n v="5.3"/>
    <n v="4.2063133517987401"/>
    <n v="0.27594092858373498"/>
    <n v="0"/>
    <n v="0"/>
    <n v="0"/>
    <n v="0.121697036012963"/>
    <n v="58.654901960784301"/>
    <n v="0"/>
    <n v="0"/>
    <n v="0"/>
    <n v="95"/>
    <n v="42"/>
    <n v="95"/>
    <n v="42"/>
    <n v="21"/>
    <n v="21"/>
    <n v="7"/>
    <n v="7"/>
    <n v="28"/>
    <n v="5.1204802339688497E-3"/>
    <n v="15.15255853823"/>
    <n v="25.436056375646"/>
    <n v="65.530062163857906"/>
    <n v="0.15575640678859201"/>
    <n v="42.511821585902602"/>
    <n v="0"/>
    <x v="1"/>
    <n v="0"/>
  </r>
  <r>
    <n v="101155"/>
    <x v="14"/>
    <s v="Rotuma Island"/>
    <x v="80"/>
    <m/>
    <n v="922.75875922132502"/>
    <n v="0"/>
    <n v="629.21960784313706"/>
    <n v="0"/>
    <n v="0"/>
    <n v="5.7"/>
    <n v="4.2063133517987401"/>
    <n v="0.27594092858373498"/>
    <n v="9.1550148112079892"/>
    <n v="0"/>
    <n v="0"/>
    <n v="0.27957473894193502"/>
    <n v="235.035294117647"/>
    <n v="0"/>
    <n v="0"/>
    <n v="0"/>
    <n v="660"/>
    <n v="330"/>
    <n v="660"/>
    <n v="330"/>
    <n v="161"/>
    <n v="161"/>
    <n v="45"/>
    <n v="45"/>
    <n v="151"/>
    <n v="2.5815645220858698"/>
    <n v="15.15255853823"/>
    <n v="25.4301127048154"/>
    <n v="71.524833961447797"/>
    <n v="0.76878253618360903"/>
    <n v="46.183140905105098"/>
    <n v="0"/>
    <x v="1"/>
    <n v="0"/>
  </r>
  <r>
    <n v="101156"/>
    <x v="14"/>
    <s v="Rotuma Island"/>
    <x v="80"/>
    <m/>
    <n v="222.36267143441901"/>
    <n v="0"/>
    <n v="28.345098039215699"/>
    <n v="0"/>
    <n v="0"/>
    <n v="5.7"/>
    <n v="4.2063133517987401"/>
    <n v="0.27594092858373498"/>
    <n v="0"/>
    <n v="0"/>
    <n v="0"/>
    <n v="5.2263674118998599E-2"/>
    <n v="16.345098039215699"/>
    <n v="0"/>
    <n v="0"/>
    <n v="0"/>
    <n v="660"/>
    <n v="330"/>
    <n v="660"/>
    <n v="330"/>
    <n v="161"/>
    <n v="161"/>
    <n v="45"/>
    <n v="45"/>
    <n v="151"/>
    <n v="5.1204802339688497E-3"/>
    <n v="15.15255853823"/>
    <n v="25.398355579981999"/>
    <n v="71.524833961447797"/>
    <n v="0.128789766397817"/>
    <n v="44.883863330516697"/>
    <n v="0"/>
    <x v="1"/>
    <n v="0"/>
  </r>
  <r>
    <n v="101157"/>
    <x v="14"/>
    <s v="Rotuma Island"/>
    <x v="81"/>
    <m/>
    <n v="559.55821962270397"/>
    <n v="0"/>
    <n v="185.37254901960799"/>
    <n v="0"/>
    <n v="0"/>
    <n v="6.1"/>
    <n v="4.2063133517987401"/>
    <n v="0.27594092858373498"/>
    <n v="42.162242577840303"/>
    <n v="0"/>
    <n v="0"/>
    <n v="0.13582634019617501"/>
    <n v="127.207843137255"/>
    <n v="0"/>
    <n v="0"/>
    <n v="0"/>
    <n v="209"/>
    <n v="97"/>
    <n v="209"/>
    <n v="97"/>
    <n v="51"/>
    <n v="51"/>
    <n v="9"/>
    <n v="9"/>
    <n v="39"/>
    <n v="11.8706019590627"/>
    <n v="15.15255853823"/>
    <n v="25.433294177461601"/>
    <n v="77.519605759037802"/>
    <n v="0.972457713832934"/>
    <n v="52.379407259049998"/>
    <n v="0"/>
    <x v="1"/>
    <n v="0"/>
  </r>
  <r>
    <n v="101158"/>
    <x v="14"/>
    <s v="Rotuma Island"/>
    <x v="82"/>
    <m/>
    <n v="876.22959434745303"/>
    <n v="0"/>
    <n v="208.62352941176499"/>
    <n v="0"/>
    <n v="0"/>
    <n v="4.5999999999999996"/>
    <n v="4.2063133517987401"/>
    <n v="0.27594092858373498"/>
    <n v="6.73138028348452"/>
    <n v="0"/>
    <n v="0"/>
    <n v="9.7617847663001897E-2"/>
    <n v="97.811764705882297"/>
    <n v="0"/>
    <n v="0"/>
    <n v="0"/>
    <n v="233"/>
    <n v="97"/>
    <n v="233"/>
    <n v="97"/>
    <n v="52"/>
    <n v="52"/>
    <n v="58"/>
    <n v="58"/>
    <n v="65"/>
    <n v="1.8994947638878801"/>
    <n v="15.15255853823"/>
    <n v="25.396197115116799"/>
    <n v="55.039211518075497"/>
    <n v="0.67991938042478195"/>
    <n v="39.266952526293998"/>
    <n v="0"/>
    <x v="1"/>
    <n v="0"/>
  </r>
  <r>
    <n v="101160"/>
    <x v="14"/>
    <s v="Rotuma Island"/>
    <x v="83"/>
    <m/>
    <n v="476.70739377317199"/>
    <n v="0"/>
    <n v="34.866666666666703"/>
    <n v="0"/>
    <n v="0"/>
    <n v="6.6"/>
    <n v="4.2063133517987401"/>
    <n v="0.27594092858373498"/>
    <n v="0"/>
    <n v="0"/>
    <n v="0"/>
    <n v="2.9987647601151701E-2"/>
    <n v="25.235294117647101"/>
    <n v="0"/>
    <n v="0"/>
    <n v="0"/>
    <n v="125"/>
    <n v="71"/>
    <n v="125"/>
    <n v="71"/>
    <n v="39"/>
    <n v="39"/>
    <n v="1"/>
    <n v="1"/>
    <n v="36"/>
    <n v="5.1204802339688497E-3"/>
    <n v="15.15255853823"/>
    <n v="25.411306293968799"/>
    <n v="85.013070506025201"/>
    <n v="0.28374096677812899"/>
    <n v="50.346318714094402"/>
    <n v="0"/>
    <x v="1"/>
    <n v="0"/>
  </r>
  <r>
    <n v="101161"/>
    <x v="14"/>
    <s v="Rotuma Island"/>
    <x v="84"/>
    <m/>
    <n v="688.90095911718504"/>
    <n v="0"/>
    <n v="91.764705882352899"/>
    <n v="0"/>
    <n v="0"/>
    <n v="5.7"/>
    <n v="4.2063133517987401"/>
    <n v="0.27594092858373498"/>
    <n v="11.379079625165099"/>
    <n v="0"/>
    <n v="0"/>
    <n v="5.4613843853518002E-2"/>
    <n v="56.7960784313725"/>
    <n v="0"/>
    <n v="0"/>
    <n v="0"/>
    <n v="142"/>
    <n v="74"/>
    <n v="142"/>
    <n v="74"/>
    <n v="46"/>
    <n v="46"/>
    <n v="12"/>
    <n v="12"/>
    <n v="24"/>
    <n v="3.2074705044112299"/>
    <n v="15.15255853823"/>
    <n v="25.404288247039101"/>
    <n v="71.524833961447797"/>
    <n v="0.62458468211067197"/>
    <n v="46.365494373295498"/>
    <n v="0"/>
    <x v="1"/>
    <n v="0"/>
  </r>
  <r>
    <n v="101162"/>
    <x v="14"/>
    <s v="Rotuma Island"/>
    <x v="85"/>
    <m/>
    <n v="346.83209005534798"/>
    <n v="0"/>
    <n v="80.784313725490193"/>
    <n v="0"/>
    <n v="0"/>
    <n v="5.7"/>
    <n v="4.2063133517987401"/>
    <n v="0.27594092858373498"/>
    <n v="2.30407561239962"/>
    <n v="0"/>
    <n v="0"/>
    <n v="9.5497416695685095E-2"/>
    <n v="0.78431372549019596"/>
    <n v="0"/>
    <n v="0"/>
    <n v="0"/>
    <n v="119"/>
    <n v="59"/>
    <n v="119"/>
    <n v="59"/>
    <n v="27"/>
    <n v="27"/>
    <n v="7"/>
    <n v="7"/>
    <n v="26"/>
    <n v="0.65354344906147099"/>
    <n v="15.15255853823"/>
    <n v="25.337688691430898"/>
    <n v="71.524833961447797"/>
    <n v="0.22848186844685001"/>
    <n v="45.1588426034468"/>
    <n v="0"/>
    <x v="1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97">
  <r>
    <n v="100002"/>
    <x v="0"/>
    <s v="Ba"/>
    <x v="0"/>
    <s v="Veisara"/>
    <n v="3909.3956691385301"/>
    <n v="1"/>
    <n v="6083.7411764705903"/>
    <n v="2676.7864091393699"/>
    <n v="527.09686730126396"/>
    <n v="5.7"/>
    <n v="0.96223326519390695"/>
    <n v="132.46415317835701"/>
    <n v="0"/>
    <n v="26.775000221290401"/>
    <n v="-2.1299164555429599E-4"/>
    <n v="0.38126521702617899"/>
    <n v="2084.6431372549"/>
    <n v="36.841366068451102"/>
    <n v="14.601265247874499"/>
    <n v="0"/>
    <n v="39372"/>
    <n v="19098"/>
    <n v="23540"/>
    <n v="11266"/>
    <n v="9359"/>
    <n v="5567"/>
    <n v="14590"/>
    <n v="9157"/>
    <n v="7405"/>
    <n v="44.741058521551203"/>
    <n v="11.880529382192799"/>
    <n v="33.790971338706299"/>
    <n v="22.906034430693399"/>
    <n v="10.013149671844801"/>
    <n v="49.332697337995398"/>
    <n v="1"/>
    <x v="0"/>
    <n v="1"/>
  </r>
  <r>
    <n v="100045"/>
    <x v="0"/>
    <s v="Ba"/>
    <x v="1"/>
    <s v="Wasali"/>
    <n v="10126.460617623399"/>
    <n v="1"/>
    <n v="1186.62745098039"/>
    <n v="865.90362648955102"/>
    <n v="5939.4000549454004"/>
    <n v="6.7"/>
    <n v="2.13552079837463"/>
    <n v="75.838110066382697"/>
    <n v="4.4509819635583296"/>
    <n v="2.6775447408045299"/>
    <n v="-1.0940913892781799E-3"/>
    <n v="2.8709312806118999E-2"/>
    <n v="250.32549019607799"/>
    <n v="24.241089797854801"/>
    <n v="43.883870164899697"/>
    <n v="1.17735291560365"/>
    <n v="4806"/>
    <n v="2267"/>
    <n v="4806"/>
    <n v="2267"/>
    <n v="1089"/>
    <n v="1089"/>
    <n v="3568"/>
    <n v="3568"/>
    <n v="1372"/>
    <n v="23.275371639477299"/>
    <n v="12.7717691544103"/>
    <n v="39.191785276275198"/>
    <n v="55.476941460607499"/>
    <n v="27.649928140953602"/>
    <n v="63.3463182686896"/>
    <n v="1"/>
    <x v="0"/>
    <n v="1"/>
  </r>
  <r>
    <n v="100047"/>
    <x v="0"/>
    <s v="Sigatoka"/>
    <x v="1"/>
    <s v="Narogilevu"/>
    <n v="4176.6558804155902"/>
    <n v="1"/>
    <n v="475.17647058823502"/>
    <n v="44.2899078154202"/>
    <n v="3622.2340304829299"/>
    <n v="6.7"/>
    <n v="1.9922510782809699"/>
    <n v="29.239698147629799"/>
    <n v="3.8500082338149801"/>
    <n v="1.1674602008509301"/>
    <n v="-1.2849198239853901E-4"/>
    <n v="2.7873552101815399E-2"/>
    <n v="14"/>
    <n v="41.106117324786098"/>
    <n v="10.1750883099694"/>
    <n v="18.818057723568401"/>
    <n v="4806"/>
    <n v="2267"/>
    <n v="4806"/>
    <n v="2267"/>
    <n v="1089"/>
    <n v="1089"/>
    <n v="3568"/>
    <n v="3568"/>
    <n v="1372"/>
    <n v="9.5681561517810607"/>
    <n v="16.0050912128333"/>
    <n v="28.3307767373588"/>
    <n v="53.329768266942303"/>
    <n v="3.6504834792904499"/>
    <n v="44.353710339282301"/>
    <n v="1"/>
    <x v="0"/>
    <n v="1"/>
  </r>
  <r>
    <n v="100116"/>
    <x v="0"/>
    <s v="Nadi"/>
    <x v="2"/>
    <s v="Nagado"/>
    <n v="2067.8764103774402"/>
    <n v="1"/>
    <n v="377.39215686274503"/>
    <n v="301.38935544268497"/>
    <n v="1196.5049165344601"/>
    <n v="5.8"/>
    <n v="1.7113371063056999"/>
    <n v="67.797444317858407"/>
    <n v="0.59272980684101695"/>
    <n v="1.5308289009582401"/>
    <n v="3.5599155365131299E-5"/>
    <n v="4.4713058269520101E-2"/>
    <n v="0"/>
    <n v="9.0280284971321194"/>
    <n v="4.3663588203430201"/>
    <n v="0"/>
    <n v="16121"/>
    <n v="7993"/>
    <n v="5550"/>
    <n v="2721"/>
    <n v="3565"/>
    <n v="1220"/>
    <n v="9020"/>
    <n v="3573"/>
    <n v="1899"/>
    <n v="19.604966481840901"/>
    <n v="11.523899092076"/>
    <n v="27.566210785170199"/>
    <n v="35.631493830499103"/>
    <n v="4.9528244991270602"/>
    <n v="39.711757875485297"/>
    <n v="1"/>
    <x v="0"/>
    <n v="1"/>
  </r>
  <r>
    <n v="100004"/>
    <x v="0"/>
    <s v="Natunuku"/>
    <x v="0"/>
    <m/>
    <n v="1183.8544026940299"/>
    <n v="1"/>
    <n v="2068.5294117647099"/>
    <n v="721.81777759549902"/>
    <n v="126.802536642348"/>
    <n v="5.7"/>
    <n v="1.5427806905679999"/>
    <n v="190.97940267280501"/>
    <n v="0"/>
    <n v="23.513612384126599"/>
    <n v="2.55626250681166E-3"/>
    <n v="0.42808448803254701"/>
    <n v="730"/>
    <n v="26.421723050708099"/>
    <n v="4.0524525804676799"/>
    <n v="0"/>
    <n v="39372"/>
    <n v="19098"/>
    <n v="23540"/>
    <n v="11266"/>
    <n v="9359"/>
    <n v="5567"/>
    <n v="14590"/>
    <n v="9157"/>
    <n v="7405"/>
    <n v="60.293178324459099"/>
    <n v="11.7249416749286"/>
    <n v="29.824539655767101"/>
    <n v="31.6066577626836"/>
    <n v="20.4319442280852"/>
    <n v="61.552504658369401"/>
    <n v="1"/>
    <x v="0"/>
    <n v="1"/>
  </r>
  <r>
    <n v="100005"/>
    <x v="0"/>
    <s v="Tamuqali Creek"/>
    <x v="0"/>
    <m/>
    <n v="1126.18494409808"/>
    <n v="1"/>
    <n v="1662.27058823529"/>
    <n v="898.52218874858499"/>
    <n v="73.073775420185001"/>
    <n v="5.7"/>
    <n v="1.34762893307862"/>
    <n v="152.08977615308501"/>
    <n v="0"/>
    <n v="22.738072618643098"/>
    <n v="0"/>
    <n v="0.36162470138845998"/>
    <n v="658"/>
    <n v="24.875040311229299"/>
    <n v="4.2504138852497197"/>
    <n v="0"/>
    <n v="39372"/>
    <n v="19098"/>
    <n v="23540"/>
    <n v="11266"/>
    <n v="9359"/>
    <n v="5567"/>
    <n v="14590"/>
    <n v="9157"/>
    <n v="7405"/>
    <n v="49.128276720874702"/>
    <n v="11.8418368247647"/>
    <n v="29.667876360894301"/>
    <n v="28.681932132564999"/>
    <n v="25.173729942796001"/>
    <n v="57.797460792757903"/>
    <n v="1"/>
    <x v="0"/>
    <n v="1"/>
  </r>
  <r>
    <n v="100011"/>
    <x v="0"/>
    <s v="Ba"/>
    <x v="0"/>
    <m/>
    <n v="267.74944624185503"/>
    <n v="1"/>
    <n v="90.901960784313701"/>
    <n v="121.052292221082"/>
    <n v="74.826008981933697"/>
    <n v="5.7"/>
    <n v="1.7169039629467699"/>
    <n v="163.27153674729499"/>
    <n v="41.093604478264901"/>
    <n v="5.9939582412172303"/>
    <n v="0"/>
    <n v="8.3178436798856101E-2"/>
    <n v="14"/>
    <n v="11.5996945526168"/>
    <n v="2.2520931987777302"/>
    <n v="0"/>
    <n v="39372"/>
    <n v="19098"/>
    <n v="23540"/>
    <n v="11266"/>
    <n v="9359"/>
    <n v="5567"/>
    <n v="14590"/>
    <n v="9157"/>
    <n v="7405"/>
    <n v="59.127635655907099"/>
    <n v="11.702543252696699"/>
    <n v="27.386165735612899"/>
    <n v="34.2162309690844"/>
    <n v="2.3538519458774099"/>
    <n v="53.9145710236714"/>
    <n v="1"/>
    <x v="0"/>
    <n v="1"/>
  </r>
  <r>
    <n v="100013"/>
    <x v="0"/>
    <s v="Ba"/>
    <x v="0"/>
    <m/>
    <n v="4263.44882107372"/>
    <n v="1"/>
    <n v="4017.4509803921601"/>
    <n v="2949.5979235018499"/>
    <n v="477.74357958436298"/>
    <n v="5.7"/>
    <n v="1.22052130154535"/>
    <n v="150.71805119314399"/>
    <n v="9.74932653928939"/>
    <n v="19.868671409818401"/>
    <n v="-2.0672885375532199E-4"/>
    <n v="0.230863681377136"/>
    <n v="622.61960784313703"/>
    <n v="27.578128947611901"/>
    <n v="42.889473940618203"/>
    <n v="0"/>
    <n v="39372"/>
    <n v="19098"/>
    <n v="23540"/>
    <n v="11266"/>
    <n v="9359"/>
    <n v="5567"/>
    <n v="14590"/>
    <n v="9157"/>
    <n v="7405"/>
    <n v="50.6782438637591"/>
    <n v="12.163239742616099"/>
    <n v="39.703323467414101"/>
    <n v="26.7769790206297"/>
    <n v="17.859383437278101"/>
    <n v="58.872467812678799"/>
    <n v="1"/>
    <x v="0"/>
    <n v="1"/>
  </r>
  <r>
    <n v="100014"/>
    <x v="0"/>
    <s v="Nadi"/>
    <x v="1"/>
    <m/>
    <n v="1451.13100650968"/>
    <n v="1"/>
    <n v="0"/>
    <n v="0"/>
    <n v="1323.1124199347701"/>
    <n v="6.7"/>
    <n v="2.1775390924073599"/>
    <n v="2.72018904766739"/>
    <n v="0.23043689105048901"/>
    <n v="0.54645173486959198"/>
    <n v="1.13927664516169E-4"/>
    <n v="0"/>
    <n v="0"/>
    <n v="0"/>
    <n v="11.3970325828552"/>
    <n v="0"/>
    <n v="4806"/>
    <n v="2267"/>
    <n v="4806"/>
    <n v="2267"/>
    <n v="1089"/>
    <n v="1089"/>
    <n v="3568"/>
    <n v="3568"/>
    <n v="1372"/>
    <n v="0.91172296319786905"/>
    <n v="25.299068683068601"/>
    <n v="28.064189089556798"/>
    <n v="56.106666670733098"/>
    <n v="2.0987527930526002"/>
    <n v="44.9921600798436"/>
    <n v="1"/>
    <x v="0"/>
    <n v="1"/>
  </r>
  <r>
    <n v="100048"/>
    <x v="0"/>
    <s v="Ba"/>
    <x v="1"/>
    <m/>
    <n v="2716.2580837382502"/>
    <n v="1"/>
    <n v="398.149019607843"/>
    <n v="300.57053375555398"/>
    <n v="895.35480411146602"/>
    <n v="6.7"/>
    <n v="1.83704022025833"/>
    <n v="144.793033642696"/>
    <n v="14.670642392642099"/>
    <n v="2.5403762478702601"/>
    <n v="-2.4675191050930399E-4"/>
    <n v="3.5912091854568201E-2"/>
    <n v="49.6666666666667"/>
    <n v="14.091113996909501"/>
    <n v="32.307393077781498"/>
    <n v="0"/>
    <n v="4806"/>
    <n v="2267"/>
    <n v="4806"/>
    <n v="2267"/>
    <n v="1089"/>
    <n v="1089"/>
    <n v="3568"/>
    <n v="3568"/>
    <n v="1372"/>
    <n v="45.519139874500198"/>
    <n v="11.5017525294745"/>
    <n v="35.275020208300703"/>
    <n v="51.003634081057598"/>
    <n v="13.120915012183801"/>
    <n v="62.568184682206699"/>
    <n v="1"/>
    <x v="0"/>
    <n v="1"/>
  </r>
  <r>
    <n v="100050"/>
    <x v="0"/>
    <s v="Ba"/>
    <x v="1"/>
    <m/>
    <n v="261.57147425967003"/>
    <n v="1"/>
    <n v="69.450980392156893"/>
    <n v="45.066813813668297"/>
    <n v="30.9280803391161"/>
    <n v="6.7"/>
    <n v="1.38711066698495"/>
    <n v="103.335589897847"/>
    <n v="13.076124926047299"/>
    <n v="0"/>
    <n v="2.6725103449286199E-3"/>
    <n v="6.5051016148598095E-2"/>
    <n v="0"/>
    <n v="0"/>
    <n v="0"/>
    <n v="0"/>
    <n v="4806"/>
    <n v="2267"/>
    <n v="4806"/>
    <n v="2267"/>
    <n v="1089"/>
    <n v="1089"/>
    <n v="3568"/>
    <n v="3568"/>
    <n v="1372"/>
    <n v="32.690810846584597"/>
    <n v="10.782327276179601"/>
    <n v="25.328774140391399"/>
    <n v="44.260571588893797"/>
    <n v="1.0521403750407901"/>
    <n v="45.645849690836101"/>
    <n v="1"/>
    <x v="0"/>
    <n v="1"/>
  </r>
  <r>
    <n v="100059"/>
    <x v="0"/>
    <s v="Nadi"/>
    <x v="3"/>
    <m/>
    <n v="1132.1746400669599"/>
    <n v="1"/>
    <n v="1527.98431372549"/>
    <n v="586.88999430425099"/>
    <n v="299.30725753465902"/>
    <n v="4.9000000000000004"/>
    <n v="0.85791543510749502"/>
    <n v="112.026696548424"/>
    <n v="16.731086534388101"/>
    <n v="10.9816925578906"/>
    <n v="1.13548899869278E-3"/>
    <n v="0.33065230717462801"/>
    <n v="112.396078431373"/>
    <n v="19.587306899669802"/>
    <n v="15.4645056111803"/>
    <n v="0"/>
    <n v="59717"/>
    <n v="29734"/>
    <n v="5960"/>
    <n v="2974"/>
    <n v="13971"/>
    <n v="1343"/>
    <n v="27555"/>
    <n v="2321"/>
    <n v="2028"/>
    <n v="39.254512976719496"/>
    <n v="12.113238379539901"/>
    <n v="31.783611749401299"/>
    <n v="9.3530868710440291"/>
    <n v="7.2332415524250697"/>
    <n v="39.895076611651902"/>
    <n v="1"/>
    <x v="0"/>
    <n v="1"/>
  </r>
  <r>
    <n v="100062"/>
    <x v="0"/>
    <s v="Nadi"/>
    <x v="3"/>
    <m/>
    <n v="2403.5787257003499"/>
    <n v="1"/>
    <n v="16713.7764705882"/>
    <n v="1624.3289534779301"/>
    <n v="123.73451870986"/>
    <n v="4.9000000000000004"/>
    <n v="0.23383250505806"/>
    <n v="62.4621026075937"/>
    <n v="0"/>
    <n v="51.761294632617798"/>
    <n v="-1.8269364451971599E-4"/>
    <n v="1.70365762997879"/>
    <n v="5967.2156862745096"/>
    <n v="63.351679044024301"/>
    <n v="37.896654663800902"/>
    <n v="0"/>
    <n v="59717"/>
    <n v="29734"/>
    <n v="5960"/>
    <n v="2974"/>
    <n v="13971"/>
    <n v="1343"/>
    <n v="27555"/>
    <n v="2321"/>
    <n v="2028"/>
    <n v="32.072554433372503"/>
    <n v="13.3974643363011"/>
    <n v="43.356889547224803"/>
    <n v="0"/>
    <n v="5.0065399465912597"/>
    <n v="37.533379305395897"/>
    <n v="1"/>
    <x v="0"/>
    <n v="1"/>
  </r>
  <r>
    <n v="100065"/>
    <x v="0"/>
    <s v="Nadi"/>
    <x v="3"/>
    <m/>
    <n v="2183.81937186097"/>
    <n v="1"/>
    <n v="15827.870588235301"/>
    <n v="1368.1812635113999"/>
    <n v="99.105500212665703"/>
    <n v="4.9000000000000004"/>
    <n v="0.41253264672812701"/>
    <n v="26.065262682210101"/>
    <n v="0"/>
    <n v="72.021515586717996"/>
    <n v="-3.8716840790071003E-4"/>
    <n v="1.7757092661070699"/>
    <n v="13201.862745098"/>
    <n v="92.486211034979405"/>
    <n v="57.479230383300802"/>
    <n v="0"/>
    <n v="59717"/>
    <n v="29734"/>
    <n v="5960"/>
    <n v="2974"/>
    <n v="13971"/>
    <n v="1343"/>
    <n v="27555"/>
    <n v="2321"/>
    <n v="2028"/>
    <n v="27.5311443848978"/>
    <n v="14.1319054354475"/>
    <n v="52.059227582897599"/>
    <n v="2.6781664237724998"/>
    <n v="3.0624202663453999"/>
    <n v="39.7851456373443"/>
    <n v="1"/>
    <x v="0"/>
    <n v="1"/>
  </r>
  <r>
    <n v="100069"/>
    <x v="0"/>
    <s v="Nadi"/>
    <x v="3"/>
    <m/>
    <n v="118.229302256662"/>
    <n v="1"/>
    <n v="68.094117647058795"/>
    <n v="51.587669923287201"/>
    <n v="28.2176263824343"/>
    <n v="4.9000000000000004"/>
    <n v="1.5613188346983999"/>
    <n v="136.678014746033"/>
    <n v="0"/>
    <n v="0"/>
    <n v="-2.1307637583259802E-8"/>
    <n v="0.14110764848558799"/>
    <n v="0"/>
    <n v="0"/>
    <n v="0"/>
    <n v="0"/>
    <n v="59717"/>
    <n v="29734"/>
    <n v="5960"/>
    <n v="2974"/>
    <n v="13971"/>
    <n v="1343"/>
    <n v="27555"/>
    <n v="2321"/>
    <n v="2028"/>
    <n v="38.391984670587497"/>
    <n v="11.4321578820954"/>
    <n v="25.3479808245756"/>
    <n v="19.8949440265351"/>
    <n v="0.41376968545543802"/>
    <n v="38.192334835699597"/>
    <n v="1"/>
    <x v="0"/>
    <n v="1"/>
  </r>
  <r>
    <n v="100070"/>
    <x v="0"/>
    <s v="Marika Creek"/>
    <x v="3"/>
    <m/>
    <n v="1945.30680895521"/>
    <n v="1"/>
    <n v="8825.1058823529402"/>
    <n v="1384.4710569572001"/>
    <n v="64.277421534256305"/>
    <n v="4.9000000000000004"/>
    <n v="0.53978048830274905"/>
    <n v="75.640501457785504"/>
    <n v="0"/>
    <n v="37.309636992975101"/>
    <n v="-2.0233118121958599E-3"/>
    <n v="1.11147040210985"/>
    <n v="3403.9450980392198"/>
    <n v="43.978345307593997"/>
    <n v="17.552903338904301"/>
    <n v="0"/>
    <n v="59717"/>
    <n v="29734"/>
    <n v="5960"/>
    <n v="2974"/>
    <n v="13971"/>
    <n v="1343"/>
    <n v="27555"/>
    <n v="2321"/>
    <n v="2028"/>
    <n v="31.712674428927599"/>
    <n v="13.2180072288114"/>
    <n v="35.627343878495402"/>
    <n v="4.5852208537118599"/>
    <n v="18.7353668968187"/>
    <n v="41.551445314706001"/>
    <n v="1"/>
    <x v="0"/>
    <n v="1"/>
  </r>
  <r>
    <n v="100071"/>
    <x v="0"/>
    <s v="Nawai Creek"/>
    <x v="3"/>
    <m/>
    <n v="2426.0332925681701"/>
    <n v="1"/>
    <n v="8849.1686274509793"/>
    <n v="1790.63822983522"/>
    <n v="111.584149038493"/>
    <n v="4.9000000000000004"/>
    <n v="1.25386425199257"/>
    <n v="101.693626989682"/>
    <n v="7.2674607453239801"/>
    <n v="42.151494045481698"/>
    <n v="7.2154661297836402E-4"/>
    <n v="0.89365892890547505"/>
    <n v="4261.8666666666704"/>
    <n v="50.001800527494098"/>
    <n v="32.801101359994902"/>
    <n v="0"/>
    <n v="59717"/>
    <n v="29734"/>
    <n v="5960"/>
    <n v="2974"/>
    <n v="13971"/>
    <n v="1343"/>
    <n v="27555"/>
    <n v="2321"/>
    <n v="2028"/>
    <n v="42.454832436295803"/>
    <n v="12.906526788698701"/>
    <n v="40.195652308462698"/>
    <n v="15.287143872923201"/>
    <n v="13.1871519229166"/>
    <n v="49.6125229317188"/>
    <n v="1"/>
    <x v="0"/>
    <n v="1"/>
  </r>
  <r>
    <n v="100093"/>
    <x v="0"/>
    <s v="Nadi"/>
    <x v="2"/>
    <m/>
    <n v="13536.4040179927"/>
    <n v="1"/>
    <n v="649.20000000000005"/>
    <n v="1049.4503116384999"/>
    <n v="9458.2064889288104"/>
    <n v="5.8"/>
    <n v="1.86983414282234"/>
    <n v="54.832970323992903"/>
    <n v="10.040736799464799"/>
    <n v="0.64513328671955195"/>
    <n v="1.6416564841144601E-4"/>
    <n v="1.1750092549585801E-2"/>
    <n v="4"/>
    <n v="6.0269811484936398"/>
    <n v="64.072149475965304"/>
    <n v="21.5289891621143"/>
    <n v="16121"/>
    <n v="7993"/>
    <n v="5550"/>
    <n v="2721"/>
    <n v="3565"/>
    <n v="1220"/>
    <n v="9020"/>
    <n v="3573"/>
    <n v="1899"/>
    <n v="18.366199298754701"/>
    <n v="12.2570471253653"/>
    <n v="36.820574601530502"/>
    <n v="38.006877741777799"/>
    <n v="56.540730709099797"/>
    <n v="64.796571790611296"/>
    <n v="1"/>
    <x v="0"/>
    <n v="1"/>
  </r>
  <r>
    <n v="100098"/>
    <x v="0"/>
    <s v="Nadi"/>
    <x v="2"/>
    <m/>
    <n v="1367.78434246185"/>
    <n v="1"/>
    <n v="7977.18431372549"/>
    <n v="997.03095046994804"/>
    <n v="65.623696937782299"/>
    <n v="5.8"/>
    <n v="1.1160122776663901"/>
    <n v="100.105754917334"/>
    <n v="0"/>
    <n v="32.348181591849603"/>
    <n v="-8.1248509402723397E-4"/>
    <n v="1.4288876515029001"/>
    <n v="3998.1921568627399"/>
    <n v="36.343476522083101"/>
    <n v="7.2269557611473001"/>
    <n v="0"/>
    <n v="16121"/>
    <n v="7993"/>
    <n v="5550"/>
    <n v="2721"/>
    <n v="3565"/>
    <n v="1220"/>
    <n v="9020"/>
    <n v="3573"/>
    <n v="1899"/>
    <n v="37.202540280529398"/>
    <n v="12.896955632603399"/>
    <n v="32.150436978681803"/>
    <n v="26.709402597669001"/>
    <n v="3.8387264308350701"/>
    <n v="45.119224768127502"/>
    <n v="1"/>
    <x v="0"/>
    <n v="1"/>
  </r>
  <r>
    <n v="100099"/>
    <x v="0"/>
    <s v="Tuva River"/>
    <x v="2"/>
    <m/>
    <n v="3839.4545215021899"/>
    <n v="1"/>
    <n v="294"/>
    <n v="59.141066050738097"/>
    <n v="2528.9713347023699"/>
    <n v="5.8"/>
    <n v="2.1175046461148801"/>
    <n v="23.5971754594391"/>
    <n v="4.9289089814758"/>
    <n v="2.7589631787019999"/>
    <n v="-2.2919383317746198E-3"/>
    <n v="1.87604774575682E-2"/>
    <n v="36"/>
    <n v="34.549323564456998"/>
    <n v="12.0576015316234"/>
    <n v="0"/>
    <n v="16121"/>
    <n v="7993"/>
    <n v="5550"/>
    <n v="2721"/>
    <n v="3565"/>
    <n v="1220"/>
    <n v="9020"/>
    <n v="3573"/>
    <n v="1899"/>
    <n v="8.7299029816120708"/>
    <n v="9.7724978363409392"/>
    <n v="32.7398615411945"/>
    <n v="41.718698112360599"/>
    <n v="26.2950586091942"/>
    <n v="47.702407632280902"/>
    <n v="1"/>
    <x v="0"/>
    <n v="1"/>
  </r>
  <r>
    <n v="100117"/>
    <x v="0"/>
    <s v="Sigatoka"/>
    <x v="4"/>
    <m/>
    <n v="10421.758018648899"/>
    <n v="1"/>
    <n v="944.8"/>
    <n v="9.1281401977539094"/>
    <n v="9136.9864599972007"/>
    <n v="6.1"/>
    <n v="2.0869428873412001"/>
    <n v="10.3477791522219"/>
    <n v="28.701887194026899"/>
    <n v="1.7685890173491901"/>
    <n v="-4.2290565907232499E-4"/>
    <n v="2.2210840012384901E-2"/>
    <n v="159"/>
    <n v="57.2761166032316"/>
    <n v="82.235340082783395"/>
    <n v="0"/>
    <n v="23269"/>
    <n v="11321"/>
    <n v="14464"/>
    <n v="7064"/>
    <n v="5317"/>
    <n v="3413"/>
    <n v="13466"/>
    <n v="7387"/>
    <n v="4338"/>
    <n v="11.414357695536699"/>
    <n v="44.902668460439202"/>
    <n v="53.338214038587203"/>
    <n v="45.756750036599797"/>
    <n v="27.065098020052599"/>
    <n v="72.990835300486197"/>
    <n v="1"/>
    <x v="0"/>
    <n v="1"/>
  </r>
  <r>
    <n v="100120"/>
    <x v="0"/>
    <s v="Nasivi River"/>
    <x v="4"/>
    <m/>
    <n v="16736.459850352901"/>
    <n v="1"/>
    <n v="15317.721568627399"/>
    <n v="5369.1148471483702"/>
    <n v="6024.7518433410696"/>
    <n v="6.1"/>
    <n v="1.5333642168631501"/>
    <n v="121.470556380399"/>
    <n v="8.1639701756189709"/>
    <n v="10.947424148781099"/>
    <n v="-1.35740587133315E-4"/>
    <n v="0.22423151717085499"/>
    <n v="4422.1294117647103"/>
    <n v="28.774691522142799"/>
    <n v="154.39196228785099"/>
    <n v="0"/>
    <n v="23269"/>
    <n v="11321"/>
    <n v="14464"/>
    <n v="7064"/>
    <n v="5317"/>
    <n v="3413"/>
    <n v="13466"/>
    <n v="7387"/>
    <n v="4338"/>
    <n v="39.490532704506002"/>
    <n v="14.5202053110027"/>
    <n v="68.027491150339202"/>
    <n v="37.460305532776999"/>
    <n v="97.960659826372606"/>
    <n v="102.98367780999899"/>
    <n v="1"/>
    <x v="0"/>
    <n v="1"/>
  </r>
  <r>
    <n v="100135"/>
    <x v="0"/>
    <s v="Yaqara River"/>
    <x v="4"/>
    <m/>
    <n v="1932.7015061739701"/>
    <n v="1"/>
    <n v="62.019607843137301"/>
    <n v="466.59465363189997"/>
    <n v="293.04286475832498"/>
    <n v="6.1"/>
    <n v="1.80174617661363"/>
    <n v="186.436629796511"/>
    <n v="38.359066209855897"/>
    <n v="10.0197078043422"/>
    <n v="-2.8790400491002502E-3"/>
    <n v="7.8619506804486709E-3"/>
    <n v="29.423529411764701"/>
    <n v="33.833865230972599"/>
    <n v="5.8142046980136204"/>
    <n v="0"/>
    <n v="23269"/>
    <n v="11321"/>
    <n v="14464"/>
    <n v="7064"/>
    <n v="5317"/>
    <n v="3413"/>
    <n v="13466"/>
    <n v="7387"/>
    <n v="4338"/>
    <n v="66.007804378166895"/>
    <n v="14.2344025482461"/>
    <n v="31.114560287981199"/>
    <n v="41.482527041012197"/>
    <n v="9.7022602215758909"/>
    <n v="65.016621790792897"/>
    <n v="1"/>
    <x v="0"/>
    <n v="1"/>
  </r>
  <r>
    <n v="100145"/>
    <x v="0"/>
    <s v="Ba"/>
    <x v="4"/>
    <m/>
    <n v="4692.8192662311203"/>
    <n v="1"/>
    <n v="560.63529411764705"/>
    <n v="228.09659388301"/>
    <n v="2404.4075703817298"/>
    <n v="6.1"/>
    <n v="2.1191124012142999"/>
    <n v="102.381424879782"/>
    <n v="10.7398931460484"/>
    <n v="2.2518466394856702"/>
    <n v="6.7967873668254696E-4"/>
    <n v="2.9269323889632E-2"/>
    <n v="18"/>
    <n v="21.149703875229601"/>
    <n v="35.0787534620248"/>
    <n v="0"/>
    <n v="23269"/>
    <n v="11321"/>
    <n v="14464"/>
    <n v="7064"/>
    <n v="5317"/>
    <n v="3413"/>
    <n v="13466"/>
    <n v="7387"/>
    <n v="4338"/>
    <n v="32.396855055021"/>
    <n v="14.3308924731339"/>
    <n v="36.852758774096301"/>
    <n v="46.238872272871497"/>
    <n v="17.887437550054699"/>
    <n v="59.082726450071"/>
    <n v="1"/>
    <x v="0"/>
    <n v="1"/>
  </r>
  <r>
    <n v="100149"/>
    <x v="0"/>
    <s v="Teidamu Creek"/>
    <x v="5"/>
    <m/>
    <n v="7258.0879810980396"/>
    <n v="1"/>
    <n v="3813.25490196078"/>
    <n v="1971.09566508743"/>
    <n v="1221.90220166021"/>
    <n v="5.4"/>
    <n v="1.51829502500419"/>
    <n v="92.2078236915047"/>
    <n v="6.9414648269048103"/>
    <n v="9.1290264969028492"/>
    <n v="-5.5859749256990899E-3"/>
    <n v="0.12871812155121601"/>
    <n v="1195.7686274509799"/>
    <n v="29.5795705730491"/>
    <n v="32.928980608870603"/>
    <n v="0"/>
    <n v="99264"/>
    <n v="49553"/>
    <n v="21422"/>
    <n v="10387"/>
    <n v="21937"/>
    <n v="4771"/>
    <n v="49602"/>
    <n v="9306"/>
    <n v="7362"/>
    <n v="30.394901720736001"/>
    <n v="11.544044611856499"/>
    <n v="37.434931205511397"/>
    <n v="26.743613971073099"/>
    <n v="46.744836658091103"/>
    <n v="61.1449312669073"/>
    <n v="1"/>
    <x v="0"/>
    <n v="1"/>
  </r>
  <r>
    <n v="100162"/>
    <x v="0"/>
    <s v="Marika Creek"/>
    <x v="5"/>
    <m/>
    <n v="1196.3387524293501"/>
    <n v="1"/>
    <n v="2536.8313725490202"/>
    <n v="998.431454371467"/>
    <n v="48.569812799383499"/>
    <n v="5.4"/>
    <n v="1.2651511179792601"/>
    <n v="95.581244549266401"/>
    <n v="0"/>
    <n v="45.500613480292799"/>
    <n v="2.1056652753453399E-3"/>
    <n v="0.51952148587714997"/>
    <n v="1396.2823529411801"/>
    <n v="51.3419260450761"/>
    <n v="5.7336205948803602"/>
    <n v="0"/>
    <n v="99264"/>
    <n v="49553"/>
    <n v="21422"/>
    <n v="10387"/>
    <n v="21937"/>
    <n v="4771"/>
    <n v="49602"/>
    <n v="9306"/>
    <n v="7362"/>
    <n v="39.633111154198701"/>
    <n v="13.071820357669401"/>
    <n v="33.443681284344599"/>
    <n v="22.949764084661101"/>
    <n v="13.094056344197799"/>
    <n v="48.876973290028701"/>
    <n v="1"/>
    <x v="0"/>
    <n v="1"/>
  </r>
  <r>
    <n v="100166"/>
    <x v="0"/>
    <s v="Vitogo Creek"/>
    <x v="5"/>
    <m/>
    <n v="7576.5898506532303"/>
    <n v="1"/>
    <n v="12813.113725490201"/>
    <n v="2813.50413432902"/>
    <n v="2656.3947754381802"/>
    <n v="5.4"/>
    <n v="1.7123525074817401"/>
    <n v="94.573104370527403"/>
    <n v="19.2186852211819"/>
    <n v="21.1312001768428"/>
    <n v="-2.07316063311909E-4"/>
    <n v="0.41433057940630802"/>
    <n v="6843.4588235294104"/>
    <n v="47.815231956999703"/>
    <n v="31.065372718188801"/>
    <n v="0"/>
    <n v="99264"/>
    <n v="49553"/>
    <n v="21422"/>
    <n v="10387"/>
    <n v="21937"/>
    <n v="4771"/>
    <n v="49602"/>
    <n v="9306"/>
    <n v="7362"/>
    <n v="37.8979029034004"/>
    <n v="12.595805543671"/>
    <n v="39.3668195851874"/>
    <n v="29.651939778742602"/>
    <n v="59.842676730968201"/>
    <n v="71.742057816787806"/>
    <n v="1"/>
    <x v="0"/>
    <n v="1"/>
  </r>
  <r>
    <n v="100001"/>
    <x v="0"/>
    <s v="Nakavika"/>
    <x v="0"/>
    <m/>
    <n v="420.42050078916498"/>
    <n v="1"/>
    <n v="642.35294117647095"/>
    <n v="289.58871115330101"/>
    <n v="25.939619055104"/>
    <n v="5.7"/>
    <n v="1.3264903023590799"/>
    <n v="266.697733373196"/>
    <n v="0"/>
    <n v="34.134414824856698"/>
    <n v="7.7892291929140696E-7"/>
    <n v="0.37433110491240601"/>
    <n v="57.960784313725497"/>
    <n v="46.867425145188903"/>
    <n v="3.5443327421898898"/>
    <n v="0"/>
    <n v="39372"/>
    <n v="19098"/>
    <n v="23540"/>
    <n v="11266"/>
    <n v="9359"/>
    <n v="5567"/>
    <n v="14590"/>
    <n v="9157"/>
    <n v="7405"/>
    <n v="84.588954744878606"/>
    <n v="11.907136004934699"/>
    <n v="32.231072518460401"/>
    <n v="28.365128964372001"/>
    <n v="8.4692060094636101"/>
    <n v="66.224599296843706"/>
    <n v="1"/>
    <x v="0"/>
    <n v="1"/>
  </r>
  <r>
    <n v="100009"/>
    <x v="0"/>
    <s v="Ba"/>
    <x v="0"/>
    <m/>
    <n v="2299.1229034219"/>
    <n v="1"/>
    <n v="6411.4980392156904"/>
    <n v="1722.30354292742"/>
    <n v="195.06405769842399"/>
    <n v="5.7"/>
    <n v="0.91866100610694501"/>
    <n v="79.2146360098738"/>
    <n v="0"/>
    <n v="45.671804298830097"/>
    <n v="-4.4674188946580598E-4"/>
    <n v="0.68322446671725301"/>
    <n v="3062.2274509803901"/>
    <n v="54.7536397461785"/>
    <n v="13.1717230428389"/>
    <n v="0"/>
    <n v="39372"/>
    <n v="19098"/>
    <n v="23540"/>
    <n v="11266"/>
    <n v="9359"/>
    <n v="5567"/>
    <n v="14590"/>
    <n v="9157"/>
    <n v="7405"/>
    <n v="35.073171410159297"/>
    <n v="12.1517489099492"/>
    <n v="35.784967056309803"/>
    <n v="22.2530200558638"/>
    <n v="4.31874914075056"/>
    <n v="43.832662629213097"/>
    <n v="1"/>
    <x v="0"/>
    <n v="1"/>
  </r>
  <r>
    <n v="100010"/>
    <x v="0"/>
    <s v="Ba"/>
    <x v="0"/>
    <m/>
    <n v="6933.0666525259503"/>
    <n v="1"/>
    <n v="15634.6117647059"/>
    <n v="2896.24197099412"/>
    <n v="1619.76653468062"/>
    <n v="5.7"/>
    <n v="1.0163141422151201"/>
    <n v="102.045537650002"/>
    <n v="2.8270208071175298"/>
    <n v="18.490969647458599"/>
    <n v="-3.8020832884344598E-3"/>
    <n v="0.55249431086276501"/>
    <n v="4319.5725490196101"/>
    <n v="41.700737668904999"/>
    <n v="39.534405466891997"/>
    <n v="0"/>
    <n v="39372"/>
    <n v="19098"/>
    <n v="23540"/>
    <n v="11266"/>
    <n v="9359"/>
    <n v="5567"/>
    <n v="14590"/>
    <n v="9157"/>
    <n v="7405"/>
    <n v="34.641754017167699"/>
    <n v="11.6909168191431"/>
    <n v="40.735802565405002"/>
    <n v="23.716540721582501"/>
    <n v="18.743714413386702"/>
    <n v="51.811491414674002"/>
    <n v="1"/>
    <x v="0"/>
    <n v="1"/>
  </r>
  <r>
    <n v="100044"/>
    <x v="0"/>
    <s v="Sabeto"/>
    <x v="1"/>
    <m/>
    <n v="1764.8002004088601"/>
    <n v="1"/>
    <n v="88"/>
    <n v="1.3646725383205001"/>
    <n v="1688.7733084234701"/>
    <n v="6.7"/>
    <n v="2.3772796152953601"/>
    <n v="17.423486439222099"/>
    <n v="83.587063491824907"/>
    <n v="6.7780223139095999E-2"/>
    <n v="6.8320510490157201E-4"/>
    <n v="1.2216680389658299E-2"/>
    <n v="0"/>
    <n v="0"/>
    <n v="3.0350942807365899"/>
    <n v="0"/>
    <n v="4806"/>
    <n v="2267"/>
    <n v="4806"/>
    <n v="2267"/>
    <n v="1089"/>
    <n v="1089"/>
    <n v="3568"/>
    <n v="3568"/>
    <n v="1372"/>
    <n v="28.373943600645301"/>
    <n v="18.561267243565201"/>
    <n v="26.081888276115301"/>
    <n v="59.100163804345101"/>
    <n v="6.84938166875554"/>
    <n v="55.586657837370602"/>
    <n v="1"/>
    <x v="0"/>
    <n v="1"/>
  </r>
  <r>
    <n v="100072"/>
    <x v="0"/>
    <s v="Waya"/>
    <x v="6"/>
    <m/>
    <n v="2189.0976631234798"/>
    <n v="0"/>
    <n v="618.28235294117599"/>
    <n v="118.46761746194299"/>
    <n v="1625.8492167792299"/>
    <n v="6.3"/>
    <n v="4.2063133517987401"/>
    <n v="0.27594092858373498"/>
    <n v="53.974132557609799"/>
    <n v="1.0710473788061401"/>
    <n v="-7.8793415758371404E-5"/>
    <n v="6.9197084726888305E-2"/>
    <n v="339.90588235294098"/>
    <n v="9.1443970424698104"/>
    <n v="20.272685669370201"/>
    <n v="0"/>
    <n v="2910"/>
    <n v="1417"/>
    <n v="2910"/>
    <n v="1417"/>
    <n v="642"/>
    <n v="642"/>
    <n v="2833"/>
    <n v="2833"/>
    <n v="905"/>
    <n v="15.4961076368841"/>
    <n v="15.15255853823"/>
    <n v="31.673348954902401"/>
    <n v="80.516991657832705"/>
    <n v="3.6116828937854102"/>
    <n v="58.5802758726539"/>
    <n v="0"/>
    <x v="1"/>
    <n v="0"/>
  </r>
  <r>
    <n v="100073"/>
    <x v="0"/>
    <s v="Viwa Island"/>
    <x v="6"/>
    <m/>
    <n v="456.59316722077301"/>
    <n v="0"/>
    <n v="250.964705882353"/>
    <n v="22.797840955786601"/>
    <n v="366.26848479436501"/>
    <n v="6.3"/>
    <n v="4.2063133517987401"/>
    <n v="0.27594092858373498"/>
    <n v="0"/>
    <n v="0"/>
    <n v="0"/>
    <n v="0.13466332252722099"/>
    <n v="241.964705882353"/>
    <n v="69.971993678875606"/>
    <n v="16.777540232582901"/>
    <n v="0"/>
    <n v="2910"/>
    <n v="1417"/>
    <n v="2910"/>
    <n v="1417"/>
    <n v="642"/>
    <n v="642"/>
    <n v="2833"/>
    <n v="2833"/>
    <n v="905"/>
    <n v="5.1204802339688497E-3"/>
    <n v="15.15255853823"/>
    <n v="38.540007012669903"/>
    <n v="80.516991657832705"/>
    <n v="3.5902391444637201"/>
    <n v="55.121966733372098"/>
    <n v="0"/>
    <x v="1"/>
    <n v="0"/>
  </r>
  <r>
    <n v="100074"/>
    <x v="0"/>
    <s v="Naviti"/>
    <x v="6"/>
    <m/>
    <n v="3270.7940362849299"/>
    <n v="0"/>
    <n v="1391.9058823529399"/>
    <n v="468.39661039811801"/>
    <n v="2387.7979180611001"/>
    <n v="6.3"/>
    <n v="4.2063133517987401"/>
    <n v="35.750451022046697"/>
    <n v="26.926807226505201"/>
    <n v="9.7197941586056604"/>
    <n v="2.0898464311614202E-3"/>
    <n v="0.10426120917225599"/>
    <n v="1273.76470588235"/>
    <n v="30.725658646643801"/>
    <n v="37.814154746371997"/>
    <n v="0"/>
    <n v="2910"/>
    <n v="1417"/>
    <n v="2910"/>
    <n v="1417"/>
    <n v="642"/>
    <n v="642"/>
    <n v="2833"/>
    <n v="2833"/>
    <n v="905"/>
    <n v="20.3035214014823"/>
    <n v="12.7300085307331"/>
    <n v="38.883080211997402"/>
    <n v="80.516991657832705"/>
    <n v="13.7680705564935"/>
    <n v="66.480668943415594"/>
    <n v="0"/>
    <x v="1"/>
    <n v="0"/>
  </r>
  <r>
    <n v="100111"/>
    <x v="0"/>
    <s v="Sabeto"/>
    <x v="2"/>
    <m/>
    <n v="1192.4694124005"/>
    <n v="1"/>
    <n v="6.4509803921568603"/>
    <n v="11.5034957003964"/>
    <n v="869.59382201743495"/>
    <n v="5.8"/>
    <n v="1.94990256665117"/>
    <n v="87.822619177792205"/>
    <n v="9.1911458628604805"/>
    <n v="0.41211143861281302"/>
    <n v="3.0781354818335601E-4"/>
    <n v="1.3253926512855601E-3"/>
    <n v="6.4509803921568603"/>
    <n v="17.133853300454302"/>
    <n v="2.78605748197069"/>
    <n v="0"/>
    <n v="16121"/>
    <n v="7993"/>
    <n v="5550"/>
    <n v="2721"/>
    <n v="3565"/>
    <n v="1220"/>
    <n v="9020"/>
    <n v="3573"/>
    <n v="1899"/>
    <n v="27.3457372865076"/>
    <n v="14.638005504361001"/>
    <n v="28.305931529900199"/>
    <n v="39.206857564394298"/>
    <n v="4.27748005173357"/>
    <n v="45.5096047747586"/>
    <n v="1"/>
    <x v="0"/>
    <n v="1"/>
  </r>
  <r>
    <n v="100118"/>
    <x v="0"/>
    <s v="Vatutavui"/>
    <x v="4"/>
    <m/>
    <n v="5266.9532701840199"/>
    <n v="1"/>
    <n v="2543.2705882352898"/>
    <n v="2412.0624935216802"/>
    <n v="1465.6967527187601"/>
    <n v="6.1"/>
    <n v="1.4015040043033"/>
    <n v="209.340775908278"/>
    <n v="3.6027728511320198"/>
    <n v="9.8782389866730593"/>
    <n v="-2.8328196405964697E-4"/>
    <n v="0.118303934391254"/>
    <n v="791.862745098039"/>
    <n v="19.271874829664601"/>
    <n v="11.942913661765299"/>
    <n v="0"/>
    <n v="23269"/>
    <n v="11321"/>
    <n v="14464"/>
    <n v="7064"/>
    <n v="5317"/>
    <n v="3413"/>
    <n v="13466"/>
    <n v="7387"/>
    <n v="4338"/>
    <n v="62.634700367914299"/>
    <n v="12.0621654163243"/>
    <n v="30.8308721925283"/>
    <n v="35.484125824082099"/>
    <n v="26.403790649659101"/>
    <n v="66.966261780203197"/>
    <n v="1"/>
    <x v="0"/>
    <n v="1"/>
  </r>
  <r>
    <n v="100130"/>
    <x v="0"/>
    <s v="Waisai Creek"/>
    <x v="4"/>
    <m/>
    <n v="1611.3056867427099"/>
    <n v="1"/>
    <n v="0"/>
    <n v="775.68645630543097"/>
    <n v="95.347612641625602"/>
    <n v="6.1"/>
    <n v="1.5838312258229099"/>
    <n v="238.565563831622"/>
    <n v="10.5273795052049"/>
    <n v="10.984628346208201"/>
    <n v="-1.2247549491458899E-3"/>
    <n v="0"/>
    <n v="0"/>
    <n v="20.289805675203802"/>
    <n v="9.9637781416380697"/>
    <n v="0"/>
    <n v="23269"/>
    <n v="11321"/>
    <n v="14464"/>
    <n v="7064"/>
    <n v="5317"/>
    <n v="3413"/>
    <n v="13466"/>
    <n v="7387"/>
    <n v="4338"/>
    <n v="73.118590079811696"/>
    <n v="12.7612118936117"/>
    <n v="30.264153436680399"/>
    <n v="38.216651037828697"/>
    <n v="20.102478785214899"/>
    <n v="69.785234093258893"/>
    <n v="1"/>
    <x v="0"/>
    <n v="1"/>
  </r>
  <r>
    <n v="100131"/>
    <x v="0"/>
    <s v="Wainacibayawa Creek"/>
    <x v="4"/>
    <m/>
    <n v="2280.1674777336002"/>
    <n v="1"/>
    <n v="1902.9137254902"/>
    <n v="1441.38551202447"/>
    <n v="411.423337277423"/>
    <n v="6.1"/>
    <n v="0.89059844283240797"/>
    <n v="169.75620108731499"/>
    <n v="0"/>
    <n v="15.438553029542501"/>
    <n v="-5.0456469911762999E-4"/>
    <n v="0.20446474537409801"/>
    <n v="501.47058823529397"/>
    <n v="19.222709857992701"/>
    <n v="6.2703998065783697"/>
    <n v="0"/>
    <n v="23269"/>
    <n v="11321"/>
    <n v="14464"/>
    <n v="7064"/>
    <n v="5317"/>
    <n v="3413"/>
    <n v="13466"/>
    <n v="7387"/>
    <n v="4338"/>
    <n v="52.045350271435296"/>
    <n v="12.585903202914899"/>
    <n v="29.4078959829091"/>
    <n v="27.827220196238201"/>
    <n v="17.1418805926819"/>
    <n v="55.603300098471699"/>
    <n v="1"/>
    <x v="0"/>
    <n v="1"/>
  </r>
  <r>
    <n v="100144"/>
    <x v="0"/>
    <s v="Rabulu"/>
    <x v="4"/>
    <m/>
    <n v="1797.7337358176001"/>
    <n v="1"/>
    <n v="1383.25490196078"/>
    <n v="921.22915176181402"/>
    <n v="100.60903689513"/>
    <n v="6.1"/>
    <n v="1.3759860043688199"/>
    <n v="337.13116208106402"/>
    <n v="5.6090532507674098"/>
    <n v="12.852816974528"/>
    <n v="0"/>
    <n v="0.18851370713486901"/>
    <n v="607.16862745098001"/>
    <n v="22.2820289493744"/>
    <n v="0.53973744533463996"/>
    <n v="0"/>
    <n v="23269"/>
    <n v="11321"/>
    <n v="14464"/>
    <n v="7064"/>
    <n v="5317"/>
    <n v="3413"/>
    <n v="13466"/>
    <n v="7387"/>
    <n v="4338"/>
    <n v="100"/>
    <n v="12.783904402335001"/>
    <n v="28.3651317187982"/>
    <n v="35.101689358236698"/>
    <n v="25.667113294700702"/>
    <n v="80.767135509628204"/>
    <n v="1"/>
    <x v="0"/>
    <n v="1"/>
  </r>
  <r>
    <n v="100147"/>
    <x v="0"/>
    <s v="Nakavika"/>
    <x v="5"/>
    <m/>
    <n v="1229.17494325289"/>
    <n v="1"/>
    <n v="1448.8745098039201"/>
    <n v="699.05183932352895"/>
    <n v="209.024409608442"/>
    <n v="5.4"/>
    <n v="1.30904135331196"/>
    <n v="148.64893123267399"/>
    <n v="1.5732819127964299"/>
    <n v="28.3913443258201"/>
    <n v="3.2207351537363502E-4"/>
    <n v="0.28879066958732202"/>
    <n v="390.33333333333297"/>
    <n v="42.074329110235603"/>
    <n v="45.801796907925798"/>
    <n v="0"/>
    <n v="99264"/>
    <n v="49553"/>
    <n v="21422"/>
    <n v="10387"/>
    <n v="21937"/>
    <n v="4771"/>
    <n v="49602"/>
    <n v="9306"/>
    <n v="7362"/>
    <n v="50.193939227984998"/>
    <n v="11.810161254305401"/>
    <n v="42.298225260796301"/>
    <n v="23.6075439470664"/>
    <n v="31.504301128078801"/>
    <n v="63.765668327292801"/>
    <n v="1"/>
    <x v="0"/>
    <n v="1"/>
  </r>
  <r>
    <n v="100148"/>
    <x v="0"/>
    <s v="Lawaki"/>
    <x v="5"/>
    <m/>
    <n v="2981.2513901986599"/>
    <n v="1"/>
    <n v="15052.576470588199"/>
    <n v="1013.37233946529"/>
    <n v="894.31877697317498"/>
    <n v="5.4"/>
    <n v="0.84234473486761097"/>
    <n v="55.6395392475807"/>
    <n v="43.021349206433499"/>
    <n v="14.95862080034"/>
    <n v="-4.2323779175118797E-3"/>
    <n v="1.23702457545801"/>
    <n v="4213.6274509803898"/>
    <n v="31.2580682693992"/>
    <n v="31.0214381873067"/>
    <n v="0"/>
    <n v="99264"/>
    <n v="49553"/>
    <n v="21422"/>
    <n v="10387"/>
    <n v="21937"/>
    <n v="4771"/>
    <n v="49602"/>
    <n v="9306"/>
    <n v="7362"/>
    <n v="31.8991866135942"/>
    <n v="13.029499186121599"/>
    <n v="37.4407862644006"/>
    <n v="16.6131946313645"/>
    <n v="19.2340037955877"/>
    <n v="47.286668196427399"/>
    <n v="1"/>
    <x v="0"/>
    <n v="1"/>
  </r>
  <r>
    <n v="100150"/>
    <x v="0"/>
    <s v="Wayasewa"/>
    <x v="5"/>
    <m/>
    <n v="625.70091005343204"/>
    <n v="0"/>
    <n v="167.59215686274499"/>
    <n v="60.274468858953703"/>
    <n v="350.41904868776697"/>
    <n v="5.4"/>
    <n v="4.2063133517987401"/>
    <n v="0.27594092858373498"/>
    <n v="0"/>
    <n v="1.42637704393874"/>
    <n v="2.7875957824653398E-9"/>
    <n v="6.5622532701552605E-2"/>
    <n v="53.819607843137199"/>
    <n v="4.8387054320397596"/>
    <n v="4.9114928780469702"/>
    <n v="0"/>
    <n v="99264"/>
    <n v="49553"/>
    <n v="21422"/>
    <n v="10387"/>
    <n v="21937"/>
    <n v="4771"/>
    <n v="49602"/>
    <n v="9306"/>
    <n v="7362"/>
    <n v="0.40653770714413301"/>
    <n v="15.15255853823"/>
    <n v="27.2207350678575"/>
    <n v="67.028755113255301"/>
    <n v="1.53430706343393"/>
    <n v="44.5371573959684"/>
    <n v="0"/>
    <x v="0"/>
    <n v="1"/>
  </r>
  <r>
    <n v="100151"/>
    <x v="0"/>
    <s v="Kuata"/>
    <x v="5"/>
    <m/>
    <n v="131.99758838620301"/>
    <n v="0"/>
    <n v="16.329411764705899"/>
    <n v="7.2753732627240399"/>
    <n v="93.3577749841551"/>
    <n v="5.4"/>
    <n v="4.2063133517987401"/>
    <n v="0.27594092858373498"/>
    <n v="0"/>
    <n v="2.2361607162526398"/>
    <n v="0"/>
    <n v="3.03089316347777E-2"/>
    <n v="4.5647058823529401"/>
    <n v="17.492071887521298"/>
    <n v="2.6229743339239402"/>
    <n v="0"/>
    <n v="99264"/>
    <n v="49553"/>
    <n v="21422"/>
    <n v="10387"/>
    <n v="21937"/>
    <n v="4771"/>
    <n v="49602"/>
    <n v="9306"/>
    <n v="7362"/>
    <n v="0.63443054393360498"/>
    <n v="15.15255853823"/>
    <n v="28.226328379187699"/>
    <n v="67.028755113255301"/>
    <n v="0.440630910828262"/>
    <n v="44.593081394174"/>
    <n v="0"/>
    <x v="0"/>
    <n v="1"/>
  </r>
  <r>
    <n v="100152"/>
    <x v="0"/>
    <s v="Musuniwai Creek"/>
    <x v="5"/>
    <m/>
    <n v="1663.6920987668"/>
    <n v="1"/>
    <n v="45764.039215686302"/>
    <n v="658.25109980613797"/>
    <n v="242.44286494262599"/>
    <n v="5.4"/>
    <n v="4.2702011489034603E-2"/>
    <n v="90.848379742182203"/>
    <n v="3.6414880429465302"/>
    <n v="19.255231059823899"/>
    <n v="5.2556759793657905E-4"/>
    <n v="6.7393417424739104"/>
    <n v="4881.6431372548996"/>
    <n v="21.298084660565198"/>
    <n v="9.6864941888786706"/>
    <n v="0"/>
    <n v="99264"/>
    <n v="49553"/>
    <n v="21422"/>
    <n v="10387"/>
    <n v="21937"/>
    <n v="4771"/>
    <n v="49602"/>
    <n v="9306"/>
    <n v="7362"/>
    <n v="31.938547586893701"/>
    <n v="12.9740941713347"/>
    <n v="32.163071070755102"/>
    <n v="4.6290055157196397"/>
    <n v="19.929873651126702"/>
    <n v="40.653836798331902"/>
    <n v="1"/>
    <x v="0"/>
    <n v="1"/>
  </r>
  <r>
    <n v="100155"/>
    <x v="0"/>
    <s v="Sabeto"/>
    <x v="5"/>
    <m/>
    <n v="6185.2505482514698"/>
    <n v="1"/>
    <n v="5534.4470588235299"/>
    <n v="1856.56270548368"/>
    <n v="3291.15306534706"/>
    <n v="5.4"/>
    <n v="1.82749052311531"/>
    <n v="65.768645445553005"/>
    <n v="58.562184644851598"/>
    <n v="15.2760133603292"/>
    <n v="8.5828761424683699E-5"/>
    <n v="0.219221439589878"/>
    <n v="2585.8000000000002"/>
    <n v="44.630956534199797"/>
    <n v="68.272507319329605"/>
    <n v="0"/>
    <n v="99264"/>
    <n v="49553"/>
    <n v="21422"/>
    <n v="10387"/>
    <n v="21937"/>
    <n v="4771"/>
    <n v="49602"/>
    <n v="9306"/>
    <n v="7362"/>
    <n v="39.216300849769397"/>
    <n v="13.086293137489999"/>
    <n v="48.303007224774902"/>
    <n v="31.377505101119102"/>
    <n v="25.428791829424199"/>
    <n v="62.964759257030998"/>
    <n v="1"/>
    <x v="0"/>
    <n v="1"/>
  </r>
  <r>
    <n v="100161"/>
    <x v="0"/>
    <s v="Tavarau"/>
    <x v="5"/>
    <m/>
    <n v="2560.0072856213701"/>
    <n v="1"/>
    <n v="3215.9058823529399"/>
    <n v="1047.2612629550599"/>
    <n v="302.95050211880402"/>
    <n v="5.4"/>
    <n v="1.4656703902944099"/>
    <n v="228.49089192555101"/>
    <n v="19.581868322265699"/>
    <n v="10.1579261929617"/>
    <n v="-1.22234296468048E-3"/>
    <n v="0.30777136674641797"/>
    <n v="668.61568627451004"/>
    <n v="25.108888571877198"/>
    <n v="5.3826718905998696"/>
    <n v="0"/>
    <n v="99264"/>
    <n v="49553"/>
    <n v="21422"/>
    <n v="10387"/>
    <n v="21937"/>
    <n v="4771"/>
    <n v="49602"/>
    <n v="9306"/>
    <n v="7362"/>
    <n v="72.598833647572903"/>
    <n v="11.7113007578835"/>
    <n v="29.946004603430499"/>
    <n v="25.9549322810315"/>
    <n v="20.7406490087651"/>
    <n v="64.380688119473405"/>
    <n v="1"/>
    <x v="0"/>
    <n v="1"/>
  </r>
  <r>
    <n v="100163"/>
    <x v="0"/>
    <s v="Vuda"/>
    <x v="5"/>
    <m/>
    <n v="7618.5808645029902"/>
    <n v="1"/>
    <n v="8547.3686274509801"/>
    <n v="1909.36613022505"/>
    <n v="3938.84978736318"/>
    <n v="5.4"/>
    <n v="1.40156836306471"/>
    <n v="73.956965065504903"/>
    <n v="74.892938262532496"/>
    <n v="11.763654322341599"/>
    <n v="-3.5684933418397998E-4"/>
    <n v="0.27486816127167402"/>
    <n v="3307.3529411764698"/>
    <n v="41.164260399652903"/>
    <n v="88.187917850752001"/>
    <n v="0"/>
    <n v="99264"/>
    <n v="49553"/>
    <n v="21422"/>
    <n v="10387"/>
    <n v="21937"/>
    <n v="4771"/>
    <n v="49602"/>
    <n v="9306"/>
    <n v="7362"/>
    <n v="45.127727881681999"/>
    <n v="12.9304980699544"/>
    <n v="52.898464576648401"/>
    <n v="24.994239718519299"/>
    <n v="34.981862942653201"/>
    <n v="68.373117275782903"/>
    <n v="1"/>
    <x v="0"/>
    <n v="1"/>
  </r>
  <r>
    <n v="100167"/>
    <x v="0"/>
    <s v="Nanuya Levu"/>
    <x v="7"/>
    <m/>
    <n v="136.20715973919999"/>
    <n v="0"/>
    <n v="54.9882352941177"/>
    <n v="10.5341403478286"/>
    <n v="96.981221614392197"/>
    <n v="6.1"/>
    <n v="4.2063133517987401"/>
    <n v="0.27594092858373498"/>
    <n v="0"/>
    <n v="11.498146988255399"/>
    <n v="1.1794607754963901E-2"/>
    <n v="9.8909027050078105E-2"/>
    <n v="33.9882352941177"/>
    <n v="59.483258122607097"/>
    <n v="4.22489427956077"/>
    <n v="0"/>
    <n v="2226"/>
    <n v="1061"/>
    <n v="2226"/>
    <n v="1061"/>
    <n v="567"/>
    <n v="567"/>
    <n v="2191"/>
    <n v="2191"/>
    <n v="641"/>
    <n v="3.2509368282837601"/>
    <n v="15.15255853823"/>
    <n v="33.992981239958297"/>
    <n v="77.519605759037802"/>
    <n v="8.0261435079921597"/>
    <n v="55.1768903494008"/>
    <n v="0"/>
    <x v="1"/>
    <n v="0"/>
  </r>
  <r>
    <n v="100168"/>
    <x v="0"/>
    <s v="Nacula Island"/>
    <x v="7"/>
    <m/>
    <n v="2119.4044023595602"/>
    <n v="0"/>
    <n v="761.89803921568603"/>
    <n v="543.56230548306496"/>
    <n v="677.49114865229603"/>
    <n v="6.1"/>
    <n v="4.2063133517987401"/>
    <n v="0.27594092858373498"/>
    <n v="27.254735066599402"/>
    <n v="8.4042066130264104"/>
    <n v="8.6978502133139301E-4"/>
    <n v="8.8074281340562804E-2"/>
    <n v="673.48627450980405"/>
    <n v="13.640856138629699"/>
    <n v="30.973304068839902"/>
    <n v="0"/>
    <n v="2226"/>
    <n v="1061"/>
    <n v="2226"/>
    <n v="1061"/>
    <n v="567"/>
    <n v="567"/>
    <n v="2191"/>
    <n v="2191"/>
    <n v="641"/>
    <n v="10.041149102933799"/>
    <n v="15.15255853823"/>
    <n v="34.990304130111497"/>
    <n v="77.519605759037802"/>
    <n v="15.9164119340701"/>
    <n v="61.448011785753302"/>
    <n v="0"/>
    <x v="1"/>
    <n v="0"/>
  </r>
  <r>
    <n v="100170"/>
    <x v="0"/>
    <s v="Matacawa Levu"/>
    <x v="7"/>
    <m/>
    <n v="954.83052471773499"/>
    <n v="0"/>
    <n v="246.15294117647099"/>
    <n v="161.666003271725"/>
    <n v="462.23904791204802"/>
    <n v="6.1"/>
    <n v="4.2063133517987401"/>
    <n v="0.27594092858373498"/>
    <n v="28.908245090500401"/>
    <n v="12.9309315512004"/>
    <n v="-1.9639340197788799E-4"/>
    <n v="6.31603923702201E-2"/>
    <n v="146.90588235294101"/>
    <n v="31.962859154448999"/>
    <n v="14.559969431882401"/>
    <n v="0"/>
    <n v="2226"/>
    <n v="1061"/>
    <n v="2226"/>
    <n v="1061"/>
    <n v="567"/>
    <n v="567"/>
    <n v="2191"/>
    <n v="2191"/>
    <n v="641"/>
    <n v="11.779517530111001"/>
    <n v="15.15255853823"/>
    <n v="33.116313762707001"/>
    <n v="77.519605759037802"/>
    <n v="11.985953779719299"/>
    <n v="59.821579747922101"/>
    <n v="0"/>
    <x v="1"/>
    <n v="0"/>
  </r>
  <r>
    <n v="100171"/>
    <x v="0"/>
    <s v="Yasawa Island"/>
    <x v="7"/>
    <m/>
    <n v="3078.6770422946101"/>
    <n v="0"/>
    <n v="550.17647058823502"/>
    <n v="1333.2297878199599"/>
    <n v="792.75233726428701"/>
    <n v="6.1"/>
    <n v="4.2063133517987401"/>
    <n v="0.27594092858373498"/>
    <n v="9.9415317220572295"/>
    <n v="11.2350055861871"/>
    <n v="3.4263953078188898E-4"/>
    <n v="4.3782843553363801E-2"/>
    <n v="491.32156862745097"/>
    <n v="14.5942046607364"/>
    <n v="93.903664233380695"/>
    <n v="4.2188782230081197"/>
    <n v="2226"/>
    <n v="1061"/>
    <n v="2226"/>
    <n v="1061"/>
    <n v="567"/>
    <n v="567"/>
    <n v="2191"/>
    <n v="2191"/>
    <n v="641"/>
    <n v="5.9650028916545503"/>
    <n v="15.15255853823"/>
    <n v="49.927129092993802"/>
    <n v="77.519605759037802"/>
    <n v="13.480881768963799"/>
    <n v="64.818071220351996"/>
    <n v="0"/>
    <x v="1"/>
    <n v="0"/>
  </r>
  <r>
    <n v="100172"/>
    <x v="0"/>
    <s v="Tavewa"/>
    <x v="7"/>
    <m/>
    <n v="153.06118123888299"/>
    <n v="0"/>
    <n v="128.058823529412"/>
    <n v="28.370153495567202"/>
    <n v="75.402229096488099"/>
    <n v="6.1"/>
    <n v="4.2063133517987401"/>
    <n v="0.27594092858373498"/>
    <n v="0"/>
    <n v="19.031868261437001"/>
    <n v="0"/>
    <n v="0.20497954811768801"/>
    <n v="88.729411764705901"/>
    <n v="45.451149432669503"/>
    <n v="5.9371649057695004"/>
    <n v="0"/>
    <n v="2226"/>
    <n v="1061"/>
    <n v="2226"/>
    <n v="1061"/>
    <n v="567"/>
    <n v="567"/>
    <n v="2191"/>
    <n v="2191"/>
    <n v="641"/>
    <n v="5.3611515297369499"/>
    <n v="15.15255853823"/>
    <n v="32.689837844143803"/>
    <n v="77.519605759037802"/>
    <n v="7.11061795185908"/>
    <n v="55.133508649203101"/>
    <n v="0"/>
    <x v="1"/>
    <n v="0"/>
  </r>
  <r>
    <n v="100173"/>
    <x v="0"/>
    <s v="Yaqeta"/>
    <x v="7"/>
    <m/>
    <n v="716.95481656412096"/>
    <n v="0"/>
    <n v="184.10588235294099"/>
    <n v="119.27503868077901"/>
    <n v="392.13998679838198"/>
    <n v="6.1"/>
    <n v="4.2063133517987401"/>
    <n v="0.27594092858373498"/>
    <n v="0"/>
    <n v="15.1386885705124"/>
    <n v="9.7958815429617999E-4"/>
    <n v="6.2913227074242697E-2"/>
    <n v="178.10588235294099"/>
    <n v="28.1250677026235"/>
    <n v="21.059978112015099"/>
    <n v="0"/>
    <n v="2226"/>
    <n v="1061"/>
    <n v="2226"/>
    <n v="1061"/>
    <n v="567"/>
    <n v="567"/>
    <n v="2191"/>
    <n v="2191"/>
    <n v="641"/>
    <n v="4.2663430271794196"/>
    <n v="15.15255853823"/>
    <n v="34.319920395990003"/>
    <n v="77.519605759037802"/>
    <n v="6.7114093181272096"/>
    <n v="55.187934815425798"/>
    <n v="0"/>
    <x v="1"/>
    <n v="0"/>
  </r>
  <r>
    <n v="100064"/>
    <x v="0"/>
    <s v="Nadi"/>
    <x v="3"/>
    <s v="Malakua"/>
    <n v="3294.62804979364"/>
    <n v="1"/>
    <n v="4672.5058823529398"/>
    <n v="1453.67208394201"/>
    <n v="515.20080922504496"/>
    <n v="4.9000000000000004"/>
    <n v="1.2018121942847"/>
    <n v="104.142220101199"/>
    <n v="24.267944554680199"/>
    <n v="19.5883748672642"/>
    <n v="2.7023753364925599E-3"/>
    <n v="0.34746378767951602"/>
    <n v="2467.2470588235301"/>
    <n v="37.814922201239"/>
    <n v="52.4760693678911"/>
    <n v="0"/>
    <n v="59717"/>
    <n v="29734"/>
    <n v="5960"/>
    <n v="2974"/>
    <n v="13971"/>
    <n v="1343"/>
    <n v="27555"/>
    <n v="2321"/>
    <n v="2028"/>
    <n v="41.580137495647598"/>
    <n v="12.1278276308041"/>
    <n v="43.493344381879801"/>
    <n v="14.507043354039199"/>
    <n v="25.7245867866997"/>
    <n v="54.9731758596281"/>
    <n v="1"/>
    <x v="0"/>
    <n v="1"/>
  </r>
  <r>
    <n v="100110"/>
    <x v="0"/>
    <s v="Nadi"/>
    <x v="2"/>
    <s v="Malakua"/>
    <n v="2542.3102872934701"/>
    <n v="1"/>
    <n v="369.72941176470601"/>
    <n v="465.76276594144798"/>
    <n v="1113.55767185185"/>
    <n v="5.8"/>
    <n v="1.9851201340076099"/>
    <n v="76.853716369443006"/>
    <n v="0"/>
    <n v="3.24946161419824"/>
    <n v="2.4940043673725102E-3"/>
    <n v="3.5630468214321698E-2"/>
    <n v="96"/>
    <n v="11.7689929258813"/>
    <n v="1.64699460191016"/>
    <n v="0"/>
    <n v="16121"/>
    <n v="7993"/>
    <n v="5550"/>
    <n v="2721"/>
    <n v="3565"/>
    <n v="1220"/>
    <n v="9020"/>
    <n v="3573"/>
    <n v="1899"/>
    <n v="22.4725539598899"/>
    <n v="10.229857173659401"/>
    <n v="27.2560669505358"/>
    <n v="39.7346607633147"/>
    <n v="6.2764306167257198"/>
    <n v="42.387827785650202"/>
    <n v="1"/>
    <x v="0"/>
    <n v="1"/>
  </r>
  <r>
    <n v="100063"/>
    <x v="0"/>
    <s v="Nadi"/>
    <x v="3"/>
    <s v="Masi"/>
    <n v="1517.28037894607"/>
    <n v="1"/>
    <n v="2621.62352941176"/>
    <n v="773.24936252831401"/>
    <n v="287.10454482151198"/>
    <n v="4.9000000000000004"/>
    <n v="1.26624930268847"/>
    <n v="94.885718358592101"/>
    <n v="0"/>
    <n v="22.3772232225244"/>
    <n v="1.1274550748978601E-2"/>
    <n v="0.42332173645587901"/>
    <n v="1175.5803921568599"/>
    <n v="39.0242992249865"/>
    <n v="31.257618032726199"/>
    <n v="0"/>
    <n v="59717"/>
    <n v="29734"/>
    <n v="5960"/>
    <n v="2974"/>
    <n v="13971"/>
    <n v="1343"/>
    <n v="27555"/>
    <n v="2321"/>
    <n v="2028"/>
    <n v="32.937629249475997"/>
    <n v="12.0439048680042"/>
    <n v="38.296826458219002"/>
    <n v="15.4727577544821"/>
    <n v="4.2140164567202403"/>
    <n v="41.186053914760599"/>
    <n v="1"/>
    <x v="0"/>
    <n v="1"/>
  </r>
  <r>
    <n v="100105"/>
    <x v="0"/>
    <s v="Nadi"/>
    <x v="2"/>
    <s v="Masi"/>
    <n v="113.594435734784"/>
    <n v="1"/>
    <n v="85.082352941176495"/>
    <n v="64.842434858302795"/>
    <n v="23.5724191055597"/>
    <n v="5.8"/>
    <n v="1.28239141510558"/>
    <n v="115.517566053949"/>
    <n v="0"/>
    <n v="14.188659819216999"/>
    <n v="-4.60761369540465E-8"/>
    <n v="0.18350526005742601"/>
    <n v="6.6117647058823499"/>
    <n v="23.016313754328898"/>
    <n v="0"/>
    <n v="0"/>
    <n v="16121"/>
    <n v="7993"/>
    <n v="5550"/>
    <n v="2721"/>
    <n v="3565"/>
    <n v="1220"/>
    <n v="9020"/>
    <n v="3573"/>
    <n v="1899"/>
    <n v="36.429953536350503"/>
    <n v="12.527204476067"/>
    <n v="28.2746700932408"/>
    <n v="29.2029149997385"/>
    <n v="0.35661440717137499"/>
    <n v="42.716543005027297"/>
    <n v="1"/>
    <x v="0"/>
    <n v="1"/>
  </r>
  <r>
    <n v="100108"/>
    <x v="0"/>
    <s v="Nadi"/>
    <x v="2"/>
    <s v="Masi"/>
    <n v="1523.3516327577499"/>
    <n v="1"/>
    <n v="0"/>
    <n v="19.480151979765001"/>
    <n v="742.86830299757298"/>
    <n v="5.8"/>
    <n v="2.0147377299452098"/>
    <n v="40.080591835468297"/>
    <n v="2.4607530821390502"/>
    <n v="1.6773912995232201E-2"/>
    <n v="2.9463323025960999E-3"/>
    <n v="0"/>
    <n v="0"/>
    <n v="0.83178320178237897"/>
    <n v="0"/>
    <n v="0"/>
    <n v="16121"/>
    <n v="7993"/>
    <n v="5550"/>
    <n v="2721"/>
    <n v="3565"/>
    <n v="1220"/>
    <n v="9020"/>
    <n v="3573"/>
    <n v="1899"/>
    <n v="11.906842187958899"/>
    <n v="9.9135241898568101"/>
    <n v="25.291106711603799"/>
    <n v="40.1785375854124"/>
    <n v="3.5702132020410602"/>
    <n v="36.344089550749203"/>
    <n v="1"/>
    <x v="0"/>
    <n v="1"/>
  </r>
  <r>
    <n v="100046"/>
    <x v="0"/>
    <s v="Sigatoka"/>
    <x v="1"/>
    <s v="Mbusa"/>
    <n v="6151.0444762712104"/>
    <n v="1"/>
    <n v="399.51372549019601"/>
    <n v="125.140910060461"/>
    <n v="5496.8204630753398"/>
    <n v="6.7"/>
    <n v="1.8597615974827699"/>
    <n v="15.210555246054099"/>
    <n v="0"/>
    <n v="0.66322526476273003"/>
    <n v="-2.8722689348014102E-4"/>
    <n v="1.5912884896653101E-2"/>
    <n v="0"/>
    <n v="16.234320672774601"/>
    <n v="34.8149238982406"/>
    <n v="0.83312631856223895"/>
    <n v="4806"/>
    <n v="2267"/>
    <n v="4806"/>
    <n v="2267"/>
    <n v="1089"/>
    <n v="1089"/>
    <n v="3568"/>
    <n v="3568"/>
    <n v="1372"/>
    <n v="4.3944897618822303"/>
    <n v="13.883620711336301"/>
    <n v="35.947671979248199"/>
    <n v="51.344157759526297"/>
    <n v="2.7154043950984699"/>
    <n v="43.314137842836601"/>
    <n v="1"/>
    <x v="0"/>
    <n v="1"/>
  </r>
  <r>
    <n v="100092"/>
    <x v="0"/>
    <s v="Sigatoka"/>
    <x v="2"/>
    <s v="Nadevo"/>
    <n v="372.51169330108399"/>
    <n v="1"/>
    <n v="0"/>
    <n v="4.0904837402343697"/>
    <n v="143.63663447888001"/>
    <n v="5.8"/>
    <n v="1.95392682082314"/>
    <n v="13.2849087449903"/>
    <n v="1.9936591559260299"/>
    <n v="0"/>
    <n v="4.8852136370382904E-3"/>
    <n v="0"/>
    <n v="0"/>
    <n v="0"/>
    <n v="0"/>
    <n v="0"/>
    <n v="16121"/>
    <n v="7993"/>
    <n v="5550"/>
    <n v="2721"/>
    <n v="3565"/>
    <n v="1220"/>
    <n v="9020"/>
    <n v="3573"/>
    <n v="1899"/>
    <n v="4.2313493953778796"/>
    <n v="23.1862485492743"/>
    <n v="25.186081043376301"/>
    <n v="39.267168777935403"/>
    <n v="0.226349631884247"/>
    <n v="36.838878959139301"/>
    <n v="1"/>
    <x v="0"/>
    <n v="1"/>
  </r>
  <r>
    <n v="100006"/>
    <x v="0"/>
    <s v="Ba"/>
    <x v="0"/>
    <s v="Nadrau"/>
    <n v="6312.6615582893801"/>
    <n v="1"/>
    <n v="1236.1764705882399"/>
    <n v="988.54949234818901"/>
    <n v="1596.3133760313201"/>
    <n v="5.7"/>
    <n v="1.5955514953102501"/>
    <n v="74.894517684281695"/>
    <n v="4.6284860507560399"/>
    <n v="6.9547109371520799"/>
    <n v="-8.2089269165309606E-3"/>
    <n v="4.7977106407109303E-2"/>
    <n v="296.47058823529397"/>
    <n v="37.220415704570797"/>
    <n v="24.4473331356572"/>
    <n v="0"/>
    <n v="39372"/>
    <n v="19098"/>
    <n v="23540"/>
    <n v="11266"/>
    <n v="9359"/>
    <n v="5567"/>
    <n v="14590"/>
    <n v="9157"/>
    <n v="7405"/>
    <n v="24.257467572499401"/>
    <n v="11.401483279432"/>
    <n v="36.228123611677603"/>
    <n v="32.397530092696002"/>
    <n v="16.846577954219001"/>
    <n v="48.452473004209601"/>
    <n v="1"/>
    <x v="0"/>
    <n v="1"/>
  </r>
  <r>
    <n v="100040"/>
    <x v="0"/>
    <s v="Ba"/>
    <x v="1"/>
    <s v="Nadrau"/>
    <n v="5448.7787400529196"/>
    <n v="1"/>
    <n v="1029.5686274509801"/>
    <n v="546.08550227651904"/>
    <n v="3394.3298099018598"/>
    <n v="6.7"/>
    <n v="2.1234244646934002"/>
    <n v="53.359905213896198"/>
    <n v="8.2667305749205493"/>
    <n v="1.34391879544701"/>
    <n v="-2.5205377203222699E-3"/>
    <n v="4.6293734019935598E-2"/>
    <n v="22.517647058823499"/>
    <n v="7.9995119346839196"/>
    <n v="15.3511429999139"/>
    <n v="0"/>
    <n v="4806"/>
    <n v="2267"/>
    <n v="4806"/>
    <n v="2267"/>
    <n v="1089"/>
    <n v="1089"/>
    <n v="3568"/>
    <n v="3568"/>
    <n v="1372"/>
    <n v="17.646783008019401"/>
    <n v="13.0029924249686"/>
    <n v="30.2135075665885"/>
    <n v="55.295654560591103"/>
    <n v="16.336273928989399"/>
    <n v="52.998084595662803"/>
    <n v="1"/>
    <x v="0"/>
    <n v="1"/>
  </r>
  <r>
    <n v="100039"/>
    <x v="0"/>
    <s v="Ba"/>
    <x v="1"/>
    <s v="Nainamau"/>
    <n v="3041.6492989665899"/>
    <n v="1"/>
    <n v="155.137254901961"/>
    <n v="215.62830036546799"/>
    <n v="1689.7005424906599"/>
    <n v="6.7"/>
    <n v="1.8669295596956399"/>
    <n v="91.286493335587295"/>
    <n v="16.292575164013002"/>
    <n v="2.0475097859804601"/>
    <n v="-6.6108797579839996E-4"/>
    <n v="1.24960584587756E-2"/>
    <n v="6"/>
    <n v="18.116120898097201"/>
    <n v="8.5274526576472098"/>
    <n v="0"/>
    <n v="4806"/>
    <n v="2267"/>
    <n v="4806"/>
    <n v="2267"/>
    <n v="1089"/>
    <n v="1089"/>
    <n v="3568"/>
    <n v="3568"/>
    <n v="1372"/>
    <n v="30.778493776987801"/>
    <n v="11.8730363165462"/>
    <n v="29.761279144447101"/>
    <n v="51.4515835038261"/>
    <n v="13.457015530758101"/>
    <n v="54.928563309026103"/>
    <n v="1"/>
    <x v="0"/>
    <n v="1"/>
  </r>
  <r>
    <n v="100133"/>
    <x v="0"/>
    <s v="Ba"/>
    <x v="4"/>
    <s v="Nainamau"/>
    <n v="2446.4377230415398"/>
    <n v="1"/>
    <n v="255.21568627451001"/>
    <n v="0.76806350097656295"/>
    <n v="1343.80911071429"/>
    <n v="6.1"/>
    <n v="1.94486909085495"/>
    <n v="82.912300945680101"/>
    <n v="12.432831425648001"/>
    <n v="0.265076229390667"/>
    <n v="2.7025311731747898E-3"/>
    <n v="2.5558730781635002E-2"/>
    <n v="68"/>
    <n v="0"/>
    <n v="0"/>
    <n v="0"/>
    <n v="23269"/>
    <n v="11321"/>
    <n v="14464"/>
    <n v="7064"/>
    <n v="5317"/>
    <n v="3413"/>
    <n v="13466"/>
    <n v="7387"/>
    <n v="4338"/>
    <n v="26.836785939526798"/>
    <n v="15.857626709858399"/>
    <n v="25.352443491404799"/>
    <n v="43.627500065719197"/>
    <n v="9.6654712800410003"/>
    <n v="48.535930994620102"/>
    <n v="1"/>
    <x v="0"/>
    <n v="1"/>
  </r>
  <r>
    <n v="100034"/>
    <x v="0"/>
    <s v="Ba"/>
    <x v="1"/>
    <s v="Nakara"/>
    <n v="7374.0185962724399"/>
    <n v="1"/>
    <n v="817.75686274509803"/>
    <n v="71.389551429180003"/>
    <n v="5568.8802416244898"/>
    <n v="6.7"/>
    <n v="2.0983491254290199"/>
    <n v="29.242727965762501"/>
    <n v="4.8364058299825503"/>
    <n v="1.5290684453555099"/>
    <n v="3.0502465856980398E-4"/>
    <n v="2.7169775714130401E-2"/>
    <n v="140"/>
    <n v="53.859295374318698"/>
    <n v="44.399615014791998"/>
    <n v="0.15686055382557401"/>
    <n v="4806"/>
    <n v="2267"/>
    <n v="4806"/>
    <n v="2267"/>
    <n v="1089"/>
    <n v="1089"/>
    <n v="3568"/>
    <n v="3568"/>
    <n v="1372"/>
    <n v="9.9487364828244793"/>
    <n v="15.002051384850301"/>
    <n v="43.314087562016503"/>
    <n v="54.919852218998301"/>
    <n v="16.0825912321469"/>
    <n v="55.706927552334598"/>
    <n v="1"/>
    <x v="0"/>
    <n v="1"/>
  </r>
  <r>
    <n v="100132"/>
    <x v="0"/>
    <s v="Ba"/>
    <x v="4"/>
    <s v="Nakara"/>
    <n v="3451.0263046608902"/>
    <n v="1"/>
    <n v="26.6666666666667"/>
    <n v="46.882230421238297"/>
    <n v="1449.5738574255599"/>
    <n v="6.1"/>
    <n v="2.1574800877079898"/>
    <n v="93.549225342844395"/>
    <n v="0"/>
    <n v="2.34330047380677"/>
    <n v="3.2602203235454802E-3"/>
    <n v="1.89315663126344E-3"/>
    <n v="0"/>
    <n v="41.572541927655301"/>
    <n v="36.383017375033901"/>
    <n v="0"/>
    <n v="23269"/>
    <n v="11321"/>
    <n v="14464"/>
    <n v="7064"/>
    <n v="5317"/>
    <n v="3413"/>
    <n v="13466"/>
    <n v="7387"/>
    <n v="4338"/>
    <n v="26.916707718863702"/>
    <n v="14.8183897762635"/>
    <n v="39.749862474084502"/>
    <n v="46.8138860851994"/>
    <n v="7.5191721344691604"/>
    <n v="54.327207275552098"/>
    <n v="1"/>
    <x v="0"/>
    <n v="1"/>
  </r>
  <r>
    <n v="100042"/>
    <x v="0"/>
    <s v="Sigatoka"/>
    <x v="1"/>
    <s v="Namada"/>
    <n v="2044.21535617973"/>
    <n v="1"/>
    <n v="61.0117647058823"/>
    <n v="141.61884395235001"/>
    <n v="1640.48721718774"/>
    <n v="6.7"/>
    <n v="1.79269530393475"/>
    <n v="24.529438624251"/>
    <n v="0"/>
    <n v="2.13211871460837"/>
    <n v="-1.0198093518939401E-4"/>
    <n v="7.3122835653069698E-3"/>
    <n v="0"/>
    <n v="24.593898223043698"/>
    <n v="23.033670025592901"/>
    <n v="0"/>
    <n v="4806"/>
    <n v="2267"/>
    <n v="4806"/>
    <n v="2267"/>
    <n v="1089"/>
    <n v="1089"/>
    <n v="3568"/>
    <n v="3568"/>
    <n v="1372"/>
    <n v="7.4305891821634598"/>
    <n v="11.3477840397929"/>
    <n v="34.236282315568197"/>
    <n v="50.339039946699799"/>
    <n v="0.98379220698062997"/>
    <n v="41.734995076482001"/>
    <n v="1"/>
    <x v="0"/>
    <n v="1"/>
  </r>
  <r>
    <n v="100058"/>
    <x v="0"/>
    <s v="Nadi"/>
    <x v="3"/>
    <s v="Namosi"/>
    <n v="240.837597311362"/>
    <n v="1"/>
    <n v="286.87450980392202"/>
    <n v="161.59809999052101"/>
    <n v="22.510753841217699"/>
    <n v="4.9000000000000004"/>
    <n v="1.07286168117673"/>
    <n v="147.12003949574"/>
    <n v="0"/>
    <n v="20.391787158911502"/>
    <n v="0"/>
    <n v="0.29183256969257598"/>
    <n v="54.862745098039198"/>
    <n v="27.056079587453102"/>
    <n v="6.8475447814791801"/>
    <n v="0"/>
    <n v="59717"/>
    <n v="29734"/>
    <n v="5960"/>
    <n v="2974"/>
    <n v="13971"/>
    <n v="1343"/>
    <n v="27555"/>
    <n v="2321"/>
    <n v="2028"/>
    <n v="47.069369992452998"/>
    <n v="12.484032947662399"/>
    <n v="30.555664940018399"/>
    <n v="12.574471105878301"/>
    <n v="0.88633345294508104"/>
    <n v="41.427948975582801"/>
    <n v="1"/>
    <x v="0"/>
    <n v="1"/>
  </r>
  <r>
    <n v="100086"/>
    <x v="0"/>
    <s v="Nadi"/>
    <x v="2"/>
    <s v="Namosi"/>
    <n v="7399.6601560429099"/>
    <n v="1"/>
    <n v="1293.4784313725499"/>
    <n v="727.09563415929495"/>
    <n v="4044.32162132639"/>
    <n v="5.8"/>
    <n v="2.0642060650390102"/>
    <n v="64.300506296007697"/>
    <n v="3.4413638549608399"/>
    <n v="2.87660367316226"/>
    <n v="4.82967855602564E-4"/>
    <n v="4.2826590546523602E-2"/>
    <n v="245"/>
    <n v="18.8562197629136"/>
    <n v="78.291310558106801"/>
    <n v="0"/>
    <n v="16121"/>
    <n v="7993"/>
    <n v="5550"/>
    <n v="2721"/>
    <n v="3565"/>
    <n v="1220"/>
    <n v="9020"/>
    <n v="3573"/>
    <n v="1899"/>
    <n v="19.801629445417301"/>
    <n v="11.2713931062308"/>
    <n v="47.498981812002"/>
    <n v="40.919916035647503"/>
    <n v="21.931337998029498"/>
    <n v="56.569303358930902"/>
    <n v="1"/>
    <x v="0"/>
    <n v="1"/>
  </r>
  <r>
    <n v="100115"/>
    <x v="0"/>
    <s v="Sigatoka"/>
    <x v="2"/>
    <s v="Nangalitala"/>
    <n v="6002.05728572518"/>
    <n v="1"/>
    <n v="621.564705882353"/>
    <n v="379.64549521798102"/>
    <n v="4886.8671158422303"/>
    <n v="5.8"/>
    <n v="2.3190237830729301"/>
    <n v="28.672987459435301"/>
    <n v="0.90877582618214203"/>
    <n v="3.17680539400369"/>
    <n v="2.48769393790584E-5"/>
    <n v="2.53718592962041E-2"/>
    <n v="270.917647058824"/>
    <n v="42.062206321278801"/>
    <n v="42.8571603712914"/>
    <n v="0"/>
    <n v="16121"/>
    <n v="7993"/>
    <n v="5550"/>
    <n v="2721"/>
    <n v="3565"/>
    <n v="1220"/>
    <n v="9020"/>
    <n v="3573"/>
    <n v="1899"/>
    <n v="9.1465437046424398"/>
    <n v="10.9472894686053"/>
    <n v="41.5075781278398"/>
    <n v="44.738851209637502"/>
    <n v="3.6755108635934"/>
    <n v="44.006309349727402"/>
    <n v="1"/>
    <x v="0"/>
    <n v="1"/>
  </r>
  <r>
    <n v="100082"/>
    <x v="0"/>
    <s v="Sigatoka"/>
    <x v="2"/>
    <s v="Narewa"/>
    <n v="553.49366998839503"/>
    <n v="1"/>
    <n v="0"/>
    <n v="26.210943573309201"/>
    <n v="405.35122002010701"/>
    <n v="5.8"/>
    <n v="2.0005094084682198"/>
    <n v="28.444431929285901"/>
    <n v="0"/>
    <n v="0.28086652680868601"/>
    <n v="0"/>
    <n v="0"/>
    <n v="0"/>
    <n v="5.4529300916289003"/>
    <n v="1.8920193481445E-2"/>
    <n v="0"/>
    <n v="16121"/>
    <n v="7993"/>
    <n v="5550"/>
    <n v="2721"/>
    <n v="3565"/>
    <n v="1220"/>
    <n v="9020"/>
    <n v="3573"/>
    <n v="1899"/>
    <n v="8.0114622729894407"/>
    <n v="10.241250926476299"/>
    <n v="25.879376889434699"/>
    <n v="39.965298734619303"/>
    <n v="0.28817750940673997"/>
    <n v="33.754226533170602"/>
    <n v="1"/>
    <x v="0"/>
    <n v="1"/>
  </r>
  <r>
    <n v="100003"/>
    <x v="0"/>
    <s v="Ba"/>
    <x v="0"/>
    <s v="Navisa"/>
    <n v="5559.7550623404204"/>
    <n v="1"/>
    <n v="1675.69803921569"/>
    <n v="2090.1636388766501"/>
    <n v="1703.2096047380701"/>
    <n v="5.7"/>
    <n v="1.4982035997282299"/>
    <n v="136.653781752653"/>
    <n v="3.3974255141069101"/>
    <n v="13.659994358901701"/>
    <n v="-1.17136290670984E-4"/>
    <n v="7.38424651813748E-2"/>
    <n v="430.73333333333301"/>
    <n v="34.810672507284899"/>
    <n v="21.0405067506858"/>
    <n v="0"/>
    <n v="39372"/>
    <n v="19098"/>
    <n v="23540"/>
    <n v="11266"/>
    <n v="9359"/>
    <n v="5567"/>
    <n v="14590"/>
    <n v="9157"/>
    <n v="7405"/>
    <n v="43.1854392453901"/>
    <n v="11.9003344216818"/>
    <n v="35.072231193776503"/>
    <n v="30.9385840452215"/>
    <n v="17.573467929633399"/>
    <n v="55.468022734281298"/>
    <n v="1"/>
    <x v="0"/>
    <n v="1"/>
  </r>
  <r>
    <n v="100129"/>
    <x v="0"/>
    <s v="Ba"/>
    <x v="4"/>
    <s v="Navisa"/>
    <n v="1283.2074939752599"/>
    <n v="1"/>
    <n v="162.01568627450999"/>
    <n v="30.682891107488899"/>
    <n v="568.23208129207899"/>
    <n v="6.1"/>
    <n v="2.86953521346673"/>
    <n v="111.25313048320101"/>
    <n v="7.8832061271585498"/>
    <n v="0.93250948503870501"/>
    <n v="2.5909045096614498E-4"/>
    <n v="3.0933300595281599E-2"/>
    <n v="25.1019607843137"/>
    <n v="26.912173141248701"/>
    <n v="0"/>
    <n v="0"/>
    <n v="23269"/>
    <n v="11321"/>
    <n v="14464"/>
    <n v="7064"/>
    <n v="5317"/>
    <n v="3413"/>
    <n v="13466"/>
    <n v="7387"/>
    <n v="4338"/>
    <n v="33.717979031971197"/>
    <n v="11.7175464298997"/>
    <n v="28.737805100584399"/>
    <n v="57.485406050769001"/>
    <n v="4.6305264890140503"/>
    <n v="54.5157052408954"/>
    <n v="1"/>
    <x v="0"/>
    <n v="1"/>
  </r>
  <r>
    <n v="100054"/>
    <x v="0"/>
    <s v="Nadi"/>
    <x v="3"/>
    <s v="Nawaka"/>
    <n v="115.12119352669799"/>
    <n v="1"/>
    <n v="105.603921568627"/>
    <n v="90.257495418534106"/>
    <n v="10.9647723189051"/>
    <n v="4.9000000000000004"/>
    <n v="1.1085022956467001"/>
    <n v="37.227579241587598"/>
    <n v="0"/>
    <n v="69.673790052915606"/>
    <n v="-5.6222811952961397E-4"/>
    <n v="0.22474541821279501"/>
    <n v="101.50196078431399"/>
    <n v="85.253811521946105"/>
    <n v="6.3833549295582603"/>
    <n v="0"/>
    <n v="59717"/>
    <n v="29734"/>
    <n v="5960"/>
    <n v="2974"/>
    <n v="13971"/>
    <n v="1343"/>
    <n v="27555"/>
    <n v="2321"/>
    <n v="2028"/>
    <n v="30.011637087842399"/>
    <n v="13.6881678247289"/>
    <n v="37.8670905275536"/>
    <n v="13.1086144820617"/>
    <n v="0.18761836271195501"/>
    <n v="37.945251313959403"/>
    <n v="1"/>
    <x v="0"/>
    <n v="1"/>
  </r>
  <r>
    <n v="100083"/>
    <x v="0"/>
    <s v="Nadi"/>
    <x v="2"/>
    <s v="Nawaka"/>
    <n v="9674.3081644076792"/>
    <n v="1"/>
    <n v="2769.8"/>
    <n v="867.10769085319498"/>
    <n v="6019.0594809639197"/>
    <n v="5.8"/>
    <n v="2.1630862186864199"/>
    <n v="42.2583593200129"/>
    <n v="0.59080971759180601"/>
    <n v="1.93295867353408"/>
    <n v="8.4853396526741597E-4"/>
    <n v="7.0144654115589497E-2"/>
    <n v="2078.2627450980399"/>
    <n v="15.222783613527"/>
    <n v="34.532675956067898"/>
    <n v="0"/>
    <n v="16121"/>
    <n v="7993"/>
    <n v="5550"/>
    <n v="2721"/>
    <n v="3565"/>
    <n v="1220"/>
    <n v="9020"/>
    <n v="3573"/>
    <n v="1899"/>
    <n v="12.530961314692201"/>
    <n v="11.3520571490312"/>
    <n v="36.067499717731799"/>
    <n v="42.401825926714601"/>
    <n v="19.637380554590699"/>
    <n v="48.795889865104201"/>
    <n v="1"/>
    <x v="0"/>
    <n v="1"/>
  </r>
  <r>
    <n v="100142"/>
    <x v="0"/>
    <s v="Ba"/>
    <x v="4"/>
    <s v="Savatu"/>
    <n v="14392.9114072016"/>
    <n v="1"/>
    <n v="330.494117647059"/>
    <n v="21.438968690879701"/>
    <n v="9038.5907541888992"/>
    <n v="6.1"/>
    <n v="2.1503437955167799"/>
    <n v="68.399769490481901"/>
    <n v="14.4441735853863"/>
    <n v="1.5825841653454999"/>
    <n v="-3.35036274469713E-4"/>
    <n v="5.6257595515397203E-3"/>
    <n v="2"/>
    <n v="37.6012792527711"/>
    <n v="125.63476675451599"/>
    <n v="0"/>
    <n v="23269"/>
    <n v="11321"/>
    <n v="14464"/>
    <n v="7064"/>
    <n v="5317"/>
    <n v="3413"/>
    <n v="13466"/>
    <n v="7387"/>
    <n v="4338"/>
    <n v="23.6868612078902"/>
    <n v="22.066439180150699"/>
    <n v="61.788999942973902"/>
    <n v="46.706934977281399"/>
    <n v="58.118268566397703"/>
    <n v="84.947001549877598"/>
    <n v="1"/>
    <x v="0"/>
    <n v="1"/>
  </r>
  <r>
    <n v="100123"/>
    <x v="0"/>
    <s v="Rewa"/>
    <x v="4"/>
    <s v="Wailoa"/>
    <n v="5096.6971072782599"/>
    <n v="0"/>
    <n v="45"/>
    <n v="0.25587579345703099"/>
    <n v="4956.2254505818601"/>
    <n v="6.1"/>
    <n v="2.2368231964112701"/>
    <n v="3.9836747984968399"/>
    <n v="12.254862812790099"/>
    <n v="2.3428282758141E-2"/>
    <n v="1.36129269180552E-5"/>
    <n v="2.1631656282371401E-3"/>
    <n v="0"/>
    <n v="0"/>
    <n v="1.6686423408089399"/>
    <n v="0"/>
    <n v="23269"/>
    <n v="11321"/>
    <n v="14464"/>
    <n v="7064"/>
    <n v="5317"/>
    <n v="3413"/>
    <n v="13466"/>
    <n v="7387"/>
    <n v="4338"/>
    <n v="4.5039885698375803"/>
    <n v="68.150376963275605"/>
    <n v="25.7342774926963"/>
    <n v="48.0029956611682"/>
    <n v="7.34058773805077"/>
    <n v="61.492890570011397"/>
    <n v="0"/>
    <x v="0"/>
    <n v="1"/>
  </r>
  <r>
    <n v="100076"/>
    <x v="0"/>
    <s v="Sigatoka"/>
    <x v="2"/>
    <s v="Wailulu"/>
    <n v="330.30081093652802"/>
    <n v="1"/>
    <n v="3.28235294117647"/>
    <n v="0.37195286700080399"/>
    <n v="93.484251309861904"/>
    <n v="5.8"/>
    <n v="2.1409580689047698"/>
    <n v="22.794848389944001"/>
    <n v="16.638479508807102"/>
    <n v="0"/>
    <n v="1.4612678220180199E-2"/>
    <n v="2.4346790681745202E-3"/>
    <n v="0"/>
    <n v="0"/>
    <n v="0"/>
    <n v="0"/>
    <n v="16121"/>
    <n v="7993"/>
    <n v="5550"/>
    <n v="2721"/>
    <n v="3565"/>
    <n v="1220"/>
    <n v="9020"/>
    <n v="3573"/>
    <n v="1899"/>
    <n v="11.0372995296153"/>
    <n v="18.213311826736401"/>
    <n v="25.312961552133299"/>
    <n v="42.070192906105"/>
    <n v="0.56632532912476197"/>
    <n v="38.8800364574859"/>
    <n v="1"/>
    <x v="0"/>
    <n v="1"/>
  </r>
  <r>
    <n v="100146"/>
    <x v="0"/>
    <s v="Rewa"/>
    <x v="4"/>
    <s v="Wainivondi"/>
    <n v="2722.58498495719"/>
    <n v="0"/>
    <n v="36.243137254902003"/>
    <n v="4.9427059598077498"/>
    <n v="2308.4109293753199"/>
    <n v="6.1"/>
    <n v="2.2194596992433002"/>
    <n v="2.2260099202083099"/>
    <n v="0"/>
    <n v="2.1331463871717098"/>
    <n v="1.4254371342481501E-4"/>
    <n v="3.2614477331331499E-3"/>
    <n v="0"/>
    <n v="71.693291683691299"/>
    <n v="90.483092275582194"/>
    <n v="0"/>
    <n v="23269"/>
    <n v="11321"/>
    <n v="14464"/>
    <n v="7064"/>
    <n v="5317"/>
    <n v="3413"/>
    <n v="13466"/>
    <n v="7387"/>
    <n v="4338"/>
    <n v="1.1543570373524401"/>
    <n v="79.307057947653007"/>
    <n v="57.215389893458202"/>
    <n v="47.742770153343102"/>
    <n v="2.1195888447167301"/>
    <n v="75.015665550609398"/>
    <n v="0"/>
    <x v="0"/>
    <n v="1"/>
  </r>
  <r>
    <n v="100041"/>
    <x v="0"/>
    <s v="Ba"/>
    <x v="1"/>
    <s v="Wavuniyasa"/>
    <n v="3166.90706459892"/>
    <n v="1"/>
    <n v="32"/>
    <n v="279.46401620768199"/>
    <n v="2244.3664919018102"/>
    <n v="6.7"/>
    <n v="2.1318430392390102"/>
    <n v="34.976146188694401"/>
    <n v="7.4036943918020803"/>
    <n v="2.1368637246022502"/>
    <n v="3.0649819759499803E-4"/>
    <n v="2.4756015380555298E-3"/>
    <n v="0"/>
    <n v="20.3274319350765"/>
    <n v="4.48416180043239"/>
    <n v="0"/>
    <n v="4806"/>
    <n v="2267"/>
    <n v="4806"/>
    <n v="2267"/>
    <n v="1089"/>
    <n v="1089"/>
    <n v="3568"/>
    <n v="3568"/>
    <n v="1372"/>
    <n v="12.455807080458801"/>
    <n v="11.597581350356799"/>
    <n v="29.0120202620542"/>
    <n v="55.421823143746003"/>
    <n v="7.9712301573324398"/>
    <n v="46.583384797579299"/>
    <n v="1"/>
    <x v="0"/>
    <n v="1"/>
  </r>
  <r>
    <n v="100143"/>
    <x v="0"/>
    <s v="Ba"/>
    <x v="4"/>
    <s v="Wavuniyasa"/>
    <n v="548.98516505627094"/>
    <n v="1"/>
    <n v="17.294117647058801"/>
    <n v="25.035048086559801"/>
    <n v="323.74247581664798"/>
    <n v="6.1"/>
    <n v="2.3607401925256601"/>
    <n v="92.652474735810003"/>
    <n v="0"/>
    <n v="0.27349513887412102"/>
    <n v="1.3323594579321299E-3"/>
    <n v="7.7179841883252302E-3"/>
    <n v="0"/>
    <n v="5.14009030012609"/>
    <n v="0.82061827403947496"/>
    <n v="0"/>
    <n v="23269"/>
    <n v="11321"/>
    <n v="14464"/>
    <n v="7064"/>
    <n v="5317"/>
    <n v="3413"/>
    <n v="13466"/>
    <n v="7387"/>
    <n v="4338"/>
    <n v="26.080219016622799"/>
    <n v="12.8750121696888"/>
    <n v="26.170544570764601"/>
    <n v="49.860130945039799"/>
    <n v="1.17730239222925"/>
    <n v="46.465283637738104"/>
    <n v="1"/>
    <x v="0"/>
    <n v="1"/>
  </r>
  <r>
    <n v="100183"/>
    <x v="1"/>
    <s v="Aileya Creek"/>
    <x v="8"/>
    <m/>
    <n v="5731.6861712544996"/>
    <n v="1"/>
    <n v="645.93333333333305"/>
    <n v="1300.17164122996"/>
    <n v="2806.8113763571"/>
    <n v="6.6"/>
    <n v="2.5700667384928599"/>
    <n v="93.417970312356502"/>
    <n v="23.5080862450022"/>
    <n v="3.4665982845989198"/>
    <n v="5.1320689565214695E-4"/>
    <n v="5.3980985249746802E-2"/>
    <n v="99.933333333333294"/>
    <n v="6.3395383985578304"/>
    <n v="9.0196314732869407"/>
    <n v="0.597211162068365"/>
    <n v="6153"/>
    <n v="3052"/>
    <n v="6153"/>
    <n v="3052"/>
    <n v="1364"/>
    <n v="1364"/>
    <n v="4584"/>
    <n v="4584"/>
    <n v="1651"/>
    <n v="33.809321239866797"/>
    <n v="18.397028555587202"/>
    <n v="28.2729046552166"/>
    <n v="60.4907578776549"/>
    <n v="16.012394783912999"/>
    <n v="62.792962844895399"/>
    <n v="1"/>
    <x v="0"/>
    <n v="1"/>
  </r>
  <r>
    <n v="100185"/>
    <x v="1"/>
    <s v="Vatubogi"/>
    <x v="8"/>
    <m/>
    <n v="3461.7340922468702"/>
    <n v="1"/>
    <n v="154"/>
    <n v="413.30674069398498"/>
    <n v="2580.3867223601601"/>
    <n v="6.6"/>
    <n v="2.27306558165956"/>
    <n v="22.417298910652001"/>
    <n v="11.0657614361231"/>
    <n v="10.3718610722773"/>
    <n v="9.0914105272667296E-5"/>
    <n v="2.1308973489677099E-2"/>
    <n v="102"/>
    <n v="46.166988588643299"/>
    <n v="12.7259041927353"/>
    <n v="0"/>
    <n v="6153"/>
    <n v="3052"/>
    <n v="6153"/>
    <n v="3052"/>
    <n v="1364"/>
    <n v="1364"/>
    <n v="4584"/>
    <n v="4584"/>
    <n v="1651"/>
    <n v="12.269383253736599"/>
    <n v="18.30386253611"/>
    <n v="34.444354227772997"/>
    <n v="56.0396224805652"/>
    <n v="23.7705938948701"/>
    <n v="57.931126557222001"/>
    <n v="1"/>
    <x v="0"/>
    <n v="1"/>
  </r>
  <r>
    <n v="100188"/>
    <x v="1"/>
    <s v="Vunivau"/>
    <x v="8"/>
    <m/>
    <n v="2199.37499092191"/>
    <n v="1"/>
    <n v="438.96470588235297"/>
    <n v="978.96474244906801"/>
    <n v="819.33685449061295"/>
    <n v="6.6"/>
    <n v="2.0786089224920699"/>
    <n v="94.076554041517994"/>
    <n v="0"/>
    <n v="16.8487016988365"/>
    <n v="-1.2653583746858901E-2"/>
    <n v="9.5601748217347501E-2"/>
    <n v="91.352941176470594"/>
    <n v="19.812819663955899"/>
    <n v="52.724821915680003"/>
    <n v="0"/>
    <n v="6153"/>
    <n v="3052"/>
    <n v="6153"/>
    <n v="3052"/>
    <n v="1364"/>
    <n v="1364"/>
    <n v="4584"/>
    <n v="4584"/>
    <n v="1651"/>
    <n v="31.133848287591899"/>
    <n v="19.626999978062202"/>
    <n v="41.1791159333591"/>
    <n v="53.1253142399881"/>
    <n v="18.538799688772801"/>
    <n v="65.441631251109598"/>
    <n v="1"/>
    <x v="0"/>
    <n v="1"/>
  </r>
  <r>
    <n v="100191"/>
    <x v="1"/>
    <s v="Votua River"/>
    <x v="8"/>
    <m/>
    <n v="12493.113037318701"/>
    <n v="1"/>
    <n v="1288.27058823529"/>
    <n v="1336.89042522617"/>
    <n v="9345.7260231666605"/>
    <n v="6.6"/>
    <n v="2.2263271259181101"/>
    <n v="24.792733480004401"/>
    <n v="51.860742399017802"/>
    <n v="3.1351698540556101"/>
    <n v="4.0305568664711199E-3"/>
    <n v="4.9393742770228302E-2"/>
    <n v="434"/>
    <n v="21.434127369550701"/>
    <n v="65.535819171306699"/>
    <n v="11.102812899633101"/>
    <n v="6153"/>
    <n v="3052"/>
    <n v="6153"/>
    <n v="3052"/>
    <n v="1364"/>
    <n v="1364"/>
    <n v="4584"/>
    <n v="4584"/>
    <n v="1651"/>
    <n v="22.385334197300001"/>
    <n v="19.672996321464002"/>
    <n v="41.819792539323601"/>
    <n v="55.339156539710899"/>
    <n v="62.776853899590499"/>
    <n v="80.797653398955603"/>
    <n v="1"/>
    <x v="0"/>
    <n v="1"/>
  </r>
  <r>
    <n v="100192"/>
    <x v="1"/>
    <s v="Luvuluvu"/>
    <x v="8"/>
    <m/>
    <n v="13112.8798950786"/>
    <n v="1"/>
    <n v="1078.65882352941"/>
    <n v="1679.7620375568699"/>
    <n v="10195.450220414899"/>
    <n v="6.6"/>
    <n v="2.0608893596953601"/>
    <n v="21.291239291856499"/>
    <n v="8.2120394356803708"/>
    <n v="10.049010155184799"/>
    <n v="3.2188574212524499E-3"/>
    <n v="3.9402296109225E-2"/>
    <n v="687.63529411764705"/>
    <n v="46.821421946945399"/>
    <n v="71.407735794444505"/>
    <n v="0.63514083647896002"/>
    <n v="6153"/>
    <n v="3052"/>
    <n v="6153"/>
    <n v="3052"/>
    <n v="1364"/>
    <n v="1364"/>
    <n v="4584"/>
    <n v="4584"/>
    <n v="1651"/>
    <n v="11.0611585508986"/>
    <n v="19.090943100003798"/>
    <n v="49.187027843236102"/>
    <n v="52.859752401689697"/>
    <n v="78.138254772250207"/>
    <n v="84.134854667231394"/>
    <n v="1"/>
    <x v="0"/>
    <n v="1"/>
  </r>
  <r>
    <n v="100193"/>
    <x v="1"/>
    <s v="Vaganai"/>
    <x v="8"/>
    <m/>
    <n v="5473.3592515658602"/>
    <n v="1"/>
    <n v="387"/>
    <n v="527.94124350488096"/>
    <n v="3927.4275584953598"/>
    <n v="6.6"/>
    <n v="2.40504805687242"/>
    <n v="23.628071447680899"/>
    <n v="5.6292225626049097"/>
    <n v="4.2684942456813797"/>
    <n v="-5.5927241061866904E-4"/>
    <n v="3.3868231826179998E-2"/>
    <n v="137"/>
    <n v="19.787778291567601"/>
    <n v="19.0795556108841"/>
    <n v="0.59323097400573299"/>
    <n v="6153"/>
    <n v="3052"/>
    <n v="6153"/>
    <n v="3052"/>
    <n v="1364"/>
    <n v="1364"/>
    <n v="4584"/>
    <n v="4584"/>
    <n v="1651"/>
    <n v="9.3619647894360494"/>
    <n v="17.686325777244601"/>
    <n v="32.532491966263599"/>
    <n v="58.017634531020597"/>
    <n v="21.661644781594301"/>
    <n v="55.704024738223602"/>
    <n v="1"/>
    <x v="0"/>
    <n v="1"/>
  </r>
  <r>
    <n v="100195"/>
    <x v="1"/>
    <s v="Wairiki"/>
    <x v="9"/>
    <m/>
    <n v="6209.0976686917002"/>
    <n v="1"/>
    <n v="907.85490196078399"/>
    <n v="502.90760000521902"/>
    <n v="5331.7448201269599"/>
    <n v="6.7"/>
    <n v="1.5297733468186201"/>
    <n v="11.919993467476701"/>
    <n v="31.351129827857399"/>
    <n v="4.9248637284010099"/>
    <n v="1.0891848950591999E-3"/>
    <n v="7.0036343643285703E-2"/>
    <n v="277"/>
    <n v="28.370425122946301"/>
    <n v="16.332205637631901"/>
    <n v="0"/>
    <n v="4844"/>
    <n v="2298"/>
    <n v="4215"/>
    <n v="1976"/>
    <n v="1010"/>
    <n v="875"/>
    <n v="4584"/>
    <n v="3998"/>
    <n v="1210"/>
    <n v="13.491907608940901"/>
    <n v="20.548182861235102"/>
    <n v="33.075163498335698"/>
    <n v="46.398647112982601"/>
    <n v="14.0274209332383"/>
    <n v="51.016528805893003"/>
    <n v="1"/>
    <x v="0"/>
    <n v="1"/>
  </r>
  <r>
    <n v="100201"/>
    <x v="1"/>
    <s v="Dama River"/>
    <x v="9"/>
    <m/>
    <n v="7599.4209089521801"/>
    <n v="1"/>
    <n v="1393.0901960784299"/>
    <n v="367.47049649981102"/>
    <n v="6578.9199172348099"/>
    <n v="6.7"/>
    <n v="1.9380128557185501"/>
    <n v="11.136780715708399"/>
    <n v="63.189982476228998"/>
    <n v="2.41869303787032"/>
    <n v="-2.21328590127162E-3"/>
    <n v="8.7808033258889001E-2"/>
    <n v="191"/>
    <n v="25.749726765541801"/>
    <n v="31.3011647321932"/>
    <n v="6.5990153765116801"/>
    <n v="4844"/>
    <n v="2298"/>
    <n v="4215"/>
    <n v="1976"/>
    <n v="1010"/>
    <n v="875"/>
    <n v="4584"/>
    <n v="3998"/>
    <n v="1210"/>
    <n v="21.523635078172401"/>
    <n v="21.401411980350701"/>
    <n v="34.841206518107803"/>
    <n v="52.516903849520702"/>
    <n v="45.0902702335041"/>
    <n v="70.149371063862205"/>
    <n v="1"/>
    <x v="0"/>
    <n v="1"/>
  </r>
  <r>
    <n v="100206"/>
    <x v="1"/>
    <s v="Vunivau"/>
    <x v="9"/>
    <m/>
    <n v="533.21230217774598"/>
    <n v="1"/>
    <n v="87.278431372548994"/>
    <n v="75.418166575640498"/>
    <n v="245.03567926686"/>
    <n v="6.7"/>
    <n v="2.09556669903295"/>
    <n v="23.8203503320861"/>
    <n v="0"/>
    <n v="7.3758037779137497"/>
    <n v="-7.5333159415755203E-3"/>
    <n v="7.8404733830606199E-2"/>
    <n v="0"/>
    <n v="14.2758566123186"/>
    <n v="1.8362877312005701"/>
    <n v="0"/>
    <n v="4844"/>
    <n v="2298"/>
    <n v="4215"/>
    <n v="1976"/>
    <n v="1010"/>
    <n v="875"/>
    <n v="4584"/>
    <n v="3998"/>
    <n v="1210"/>
    <n v="8.7004610301666307"/>
    <n v="19.8795353469995"/>
    <n v="27.5984172812399"/>
    <n v="54.878152190778401"/>
    <n v="2.6255627670547801"/>
    <n v="45.472851446495703"/>
    <n v="1"/>
    <x v="0"/>
    <n v="1"/>
  </r>
  <r>
    <n v="100212"/>
    <x v="1"/>
    <s v="Korolevu River"/>
    <x v="10"/>
    <m/>
    <n v="3250.9913890653202"/>
    <n v="1"/>
    <n v="187.2"/>
    <n v="32.875690577632"/>
    <n v="3215.3420286488099"/>
    <n v="7.1"/>
    <n v="2.0624166868303799"/>
    <n v="4.1887573344496403"/>
    <n v="17.735423139921199"/>
    <n v="1.60616643751354"/>
    <n v="1.58331057280522E-3"/>
    <n v="2.7581986313959601E-2"/>
    <n v="43.2"/>
    <n v="36.152832898845801"/>
    <n v="11.4178789475864"/>
    <n v="0"/>
    <n v="4492"/>
    <n v="2111"/>
    <n v="4492"/>
    <n v="2111"/>
    <n v="896"/>
    <n v="896"/>
    <n v="4048"/>
    <n v="4048"/>
    <n v="1321"/>
    <n v="6.5508131865298997"/>
    <n v="21.602836525711499"/>
    <n v="32.796684559505103"/>
    <n v="60.376107092763903"/>
    <n v="19.481320877419002"/>
    <n v="56.323104896771802"/>
    <n v="1"/>
    <x v="0"/>
    <n v="1"/>
  </r>
  <r>
    <n v="100214"/>
    <x v="1"/>
    <s v="Nasavu"/>
    <x v="10"/>
    <m/>
    <n v="3465.5043949614601"/>
    <n v="1"/>
    <n v="944.31372549019602"/>
    <n v="59.2885161236931"/>
    <n v="3345.5055410518198"/>
    <n v="7.1"/>
    <n v="1.9063787918060999"/>
    <n v="5.0672621031626202"/>
    <n v="32.502489869573203"/>
    <n v="1.36800019267065"/>
    <n v="6.5887402481351403E-5"/>
    <n v="0.13052249339733801"/>
    <n v="233.58823529411799"/>
    <n v="21.2686693717434"/>
    <n v="4.3455384731666804"/>
    <n v="0"/>
    <n v="4492"/>
    <n v="2111"/>
    <n v="4492"/>
    <n v="2111"/>
    <n v="896"/>
    <n v="896"/>
    <n v="4048"/>
    <n v="4048"/>
    <n v="1321"/>
    <n v="10.885550990513799"/>
    <n v="21.015364443088799"/>
    <n v="29.159428812659701"/>
    <n v="58.037578161646699"/>
    <n v="5.78437432680877"/>
    <n v="49.952918693887099"/>
    <n v="1"/>
    <x v="0"/>
    <n v="1"/>
  </r>
  <r>
    <n v="100215"/>
    <x v="1"/>
    <s v="Nalomate River"/>
    <x v="10"/>
    <m/>
    <n v="4845.1017861372702"/>
    <n v="1"/>
    <n v="643"/>
    <n v="173.71794998199999"/>
    <n v="4755.8183750901198"/>
    <n v="7.1"/>
    <n v="2.2447369357335001"/>
    <n v="7.0395288387688"/>
    <n v="18.9432506508595"/>
    <n v="1.31029354880289"/>
    <n v="1.14194537462001E-3"/>
    <n v="6.3568736756209401E-2"/>
    <n v="60"/>
    <n v="9.4615440122588002"/>
    <n v="30.748277583893401"/>
    <n v="0"/>
    <n v="4492"/>
    <n v="2111"/>
    <n v="4492"/>
    <n v="2111"/>
    <n v="896"/>
    <n v="896"/>
    <n v="4048"/>
    <n v="4048"/>
    <n v="1321"/>
    <n v="7.6093632873765404"/>
    <n v="23.2719979844729"/>
    <n v="34.299754354849"/>
    <n v="63.108527808399103"/>
    <n v="18.8879222823603"/>
    <n v="58.871026286983103"/>
    <n v="1"/>
    <x v="0"/>
    <n v="1"/>
  </r>
  <r>
    <n v="100219"/>
    <x v="1"/>
    <s v="Dama River"/>
    <x v="10"/>
    <m/>
    <n v="1998.4253745108499"/>
    <n v="1"/>
    <n v="14"/>
    <n v="0.513809295654297"/>
    <n v="1983.1578850134699"/>
    <n v="7.1"/>
    <n v="2.15374696675415"/>
    <n v="2.2985185102451799"/>
    <n v="80.474604691692406"/>
    <n v="0"/>
    <n v="3.6663669899892698E-4"/>
    <n v="3.3556419396653298E-3"/>
    <n v="0"/>
    <n v="0"/>
    <n v="0.21884811096191401"/>
    <n v="0"/>
    <n v="4492"/>
    <n v="2111"/>
    <n v="4492"/>
    <n v="2111"/>
    <n v="896"/>
    <n v="896"/>
    <n v="4048"/>
    <n v="4048"/>
    <n v="1321"/>
    <n v="23.222145463563599"/>
    <n v="24.5694027647016"/>
    <n v="25.368460133467099"/>
    <n v="61.744867558646597"/>
    <n v="9.4329941946252909"/>
    <n v="57.735148046001697"/>
    <n v="1"/>
    <x v="0"/>
    <n v="1"/>
  </r>
  <r>
    <n v="100221"/>
    <x v="1"/>
    <s v="Batiri"/>
    <x v="10"/>
    <m/>
    <n v="2497.6469625338"/>
    <n v="1"/>
    <n v="590"/>
    <n v="81.505070134325095"/>
    <n v="2349.7429162552398"/>
    <n v="7.1"/>
    <n v="1.7625971890202701"/>
    <n v="5.6082745124454796"/>
    <n v="58.162229676925001"/>
    <n v="3.0213677206188101"/>
    <n v="-1.1626868962125E-4"/>
    <n v="0.11315049894533501"/>
    <n v="92"/>
    <n v="67.650675040053002"/>
    <n v="4.0829375203540401"/>
    <n v="0"/>
    <n v="4492"/>
    <n v="2111"/>
    <n v="4492"/>
    <n v="2111"/>
    <n v="896"/>
    <n v="896"/>
    <n v="4048"/>
    <n v="4048"/>
    <n v="1321"/>
    <n v="18.724224590928898"/>
    <n v="21.697802963771899"/>
    <n v="34.933637598326499"/>
    <n v="55.882733418164797"/>
    <n v="8.7939758846949001"/>
    <n v="56.012949782354802"/>
    <n v="1"/>
    <x v="0"/>
    <n v="1"/>
  </r>
  <r>
    <n v="100174"/>
    <x v="1"/>
    <s v="Wainunu River"/>
    <x v="8"/>
    <m/>
    <n v="264.63124103453401"/>
    <n v="1"/>
    <n v="0"/>
    <n v="0"/>
    <n v="263.509300552978"/>
    <n v="6.6"/>
    <n v="2.3331234671282299"/>
    <n v="1.4329513145217001"/>
    <n v="98.516661821458996"/>
    <n v="0"/>
    <n v="0"/>
    <n v="0"/>
    <n v="0"/>
    <n v="0"/>
    <n v="0"/>
    <n v="99.627340898918902"/>
    <n v="6153"/>
    <n v="3052"/>
    <n v="6153"/>
    <n v="3052"/>
    <n v="1364"/>
    <n v="1364"/>
    <n v="4584"/>
    <n v="4584"/>
    <n v="1651"/>
    <n v="28.055718342058999"/>
    <n v="20.6062386665206"/>
    <n v="2.7053956544006101E-2"/>
    <n v="56.9397057756414"/>
    <n v="0.53445459122642203"/>
    <n v="42.4652685327966"/>
    <n v="1"/>
    <x v="0"/>
    <n v="1"/>
  </r>
  <r>
    <n v="100177"/>
    <x v="1"/>
    <s v="Wainunu River"/>
    <x v="8"/>
    <m/>
    <n v="468.32873995959199"/>
    <n v="1"/>
    <n v="3"/>
    <n v="0.94134043267941903"/>
    <n v="464.65356639882799"/>
    <n v="6.6"/>
    <n v="2.3128783112217701"/>
    <n v="1.1656442039399999"/>
    <n v="82.916971794041899"/>
    <n v="0"/>
    <n v="-1.72873778501338E-4"/>
    <n v="3.0683574963261601E-3"/>
    <n v="0"/>
    <n v="0"/>
    <n v="0"/>
    <n v="30.156177659025499"/>
    <n v="6153"/>
    <n v="3052"/>
    <n v="6153"/>
    <n v="3052"/>
    <n v="1364"/>
    <n v="1364"/>
    <n v="4584"/>
    <n v="4584"/>
    <n v="1651"/>
    <n v="23.5902131211304"/>
    <n v="22.048977851482199"/>
    <n v="17.697741262399099"/>
    <n v="56.636293051476798"/>
    <n v="0.88848424770040701"/>
    <n v="48.344683813675502"/>
    <n v="1"/>
    <x v="0"/>
    <n v="1"/>
  </r>
  <r>
    <n v="100184"/>
    <x v="1"/>
    <s v="Nakalavo"/>
    <x v="8"/>
    <m/>
    <n v="7153.6010684310304"/>
    <n v="1"/>
    <n v="618.60392156862702"/>
    <n v="3881.9893333903601"/>
    <n v="1593.98008281338"/>
    <n v="6.6"/>
    <n v="2.5965679048421899"/>
    <n v="65.390795857197105"/>
    <n v="12.7866363915807"/>
    <n v="13.093557244806901"/>
    <n v="1.6781759955616701E-2"/>
    <n v="4.14212751867028E-2"/>
    <n v="168"/>
    <n v="20.988451815454798"/>
    <n v="35.279280453206901"/>
    <n v="2.39776309314968E-2"/>
    <n v="6153"/>
    <n v="3052"/>
    <n v="6153"/>
    <n v="3052"/>
    <n v="1364"/>
    <n v="1364"/>
    <n v="4584"/>
    <n v="4584"/>
    <n v="1651"/>
    <n v="25.627510759984698"/>
    <n v="19.789205911282501"/>
    <n v="36.910288370319698"/>
    <n v="60.887928989240301"/>
    <n v="44.1584900420781"/>
    <n v="74.949369629162106"/>
    <n v="1"/>
    <x v="0"/>
    <n v="1"/>
  </r>
  <r>
    <n v="100186"/>
    <x v="1"/>
    <s v="Yaqaga"/>
    <x v="8"/>
    <m/>
    <n v="940.17694923712997"/>
    <n v="0"/>
    <n v="87.745098039215705"/>
    <n v="102.57100928206"/>
    <n v="335.20014635811702"/>
    <n v="6.6"/>
    <n v="4.2063133517987401"/>
    <n v="0.27594092858373498"/>
    <n v="57.797975475780703"/>
    <n v="0"/>
    <n v="-2.6817403992250499E-3"/>
    <n v="4.4704246360100501E-2"/>
    <n v="87.745098039215705"/>
    <n v="10.402784898497901"/>
    <n v="14.6735026861662"/>
    <n v="0"/>
    <n v="6153"/>
    <n v="3052"/>
    <n v="6153"/>
    <n v="3052"/>
    <n v="1364"/>
    <n v="1364"/>
    <n v="4584"/>
    <n v="4584"/>
    <n v="1651"/>
    <n v="16.2686137190626"/>
    <n v="15.15255853823"/>
    <n v="30.468935757181299"/>
    <n v="85.013070506025201"/>
    <n v="15.395024771219701"/>
    <n v="64.919281316687503"/>
    <n v="0"/>
    <x v="0"/>
    <n v="1"/>
  </r>
  <r>
    <n v="100187"/>
    <x v="1"/>
    <s v="Taveti"/>
    <x v="8"/>
    <m/>
    <n v="3458.3333982775698"/>
    <n v="1"/>
    <n v="164.70588235294099"/>
    <n v="414.01973088402798"/>
    <n v="2497.9164130191498"/>
    <n v="6.6"/>
    <n v="2.3143303427875601"/>
    <n v="14.2435282574677"/>
    <n v="6.8018184427856303"/>
    <n v="5.70788132771803"/>
    <n v="9.988789920079141E-4"/>
    <n v="2.2812756481590899E-2"/>
    <n v="148.70588235294099"/>
    <n v="16.296253845941099"/>
    <n v="22.137770528615398"/>
    <n v="8.8051923120564304"/>
    <n v="6153"/>
    <n v="3052"/>
    <n v="6153"/>
    <n v="3052"/>
    <n v="1364"/>
    <n v="1364"/>
    <n v="4584"/>
    <n v="4584"/>
    <n v="1651"/>
    <n v="7.4573169721039498"/>
    <n v="16.755821124582798"/>
    <n v="30.8566590324073"/>
    <n v="56.658054546176302"/>
    <n v="10.017827052249899"/>
    <n v="48.6982714910081"/>
    <n v="1"/>
    <x v="0"/>
    <n v="1"/>
  </r>
  <r>
    <n v="100189"/>
    <x v="1"/>
    <s v="Draunivuga"/>
    <x v="8"/>
    <m/>
    <n v="3031.9945101569901"/>
    <n v="1"/>
    <n v="85.823529411764696"/>
    <n v="928.82553184521305"/>
    <n v="1902.14009690855"/>
    <n v="6.6"/>
    <n v="2.4403873541890899"/>
    <n v="28.430884460681099"/>
    <n v="32.5388269838109"/>
    <n v="4.3243718565207399"/>
    <n v="1.4468538774549101E-3"/>
    <n v="1.3558557065496401E-2"/>
    <n v="0"/>
    <n v="10.3011206542071"/>
    <n v="0"/>
    <n v="19.389950949328"/>
    <n v="6153"/>
    <n v="3052"/>
    <n v="6153"/>
    <n v="3052"/>
    <n v="1364"/>
    <n v="1364"/>
    <n v="4584"/>
    <n v="4584"/>
    <n v="1651"/>
    <n v="18.3040301157253"/>
    <n v="20.295768498011299"/>
    <n v="21.719878115534499"/>
    <n v="58.547262088272198"/>
    <n v="19.008489584691201"/>
    <n v="55.1501713608938"/>
    <n v="1"/>
    <x v="0"/>
    <n v="1"/>
  </r>
  <r>
    <n v="100190"/>
    <x v="1"/>
    <s v="Sarowaqa River"/>
    <x v="8"/>
    <m/>
    <n v="15393.483131276"/>
    <n v="1"/>
    <n v="724.17647058823502"/>
    <n v="2008.63009522014"/>
    <n v="12849.0872373082"/>
    <n v="6.6"/>
    <n v="2.3549089723577401"/>
    <n v="20.2098369833558"/>
    <n v="56.384762439632503"/>
    <n v="5.6821111624701297"/>
    <n v="3.1824056722442101E-3"/>
    <n v="2.2534245592992701E-2"/>
    <n v="309"/>
    <n v="30.520556044674802"/>
    <n v="39.789694752682003"/>
    <n v="18.4064781900951"/>
    <n v="6153"/>
    <n v="3052"/>
    <n v="6153"/>
    <n v="3052"/>
    <n v="1364"/>
    <n v="1364"/>
    <n v="4584"/>
    <n v="4584"/>
    <n v="1651"/>
    <n v="23.084820146197099"/>
    <n v="20.256066573044102"/>
    <n v="34.625545050335099"/>
    <n v="57.2662036065066"/>
    <n v="64.655295236459807"/>
    <n v="79.955172245017096"/>
    <n v="1"/>
    <x v="0"/>
    <n v="1"/>
  </r>
  <r>
    <n v="100194"/>
    <x v="1"/>
    <s v="Wainunu River"/>
    <x v="9"/>
    <m/>
    <n v="177.29340351706799"/>
    <n v="1"/>
    <n v="0"/>
    <n v="0"/>
    <n v="176.509290754825"/>
    <n v="6.7"/>
    <n v="2.3797480337236601"/>
    <n v="0.27594092858373498"/>
    <n v="0"/>
    <n v="0"/>
    <n v="0"/>
    <n v="0"/>
    <n v="0"/>
    <n v="0"/>
    <n v="0"/>
    <n v="0"/>
    <n v="4844"/>
    <n v="2298"/>
    <n v="4215"/>
    <n v="1976"/>
    <n v="1010"/>
    <n v="875"/>
    <n v="4584"/>
    <n v="3998"/>
    <n v="1210"/>
    <n v="5.1204802339688497E-3"/>
    <n v="22.067108911965398"/>
    <n v="25.186081043376301"/>
    <n v="59.137157817291701"/>
    <n v="0.11660644281712799"/>
    <n v="42.604829878273797"/>
    <n v="1"/>
    <x v="0"/>
    <n v="1"/>
  </r>
  <r>
    <n v="100197"/>
    <x v="1"/>
    <s v="Raviravi"/>
    <x v="9"/>
    <m/>
    <n v="5395.1946057633804"/>
    <n v="0"/>
    <n v="691.08627450980396"/>
    <n v="606.39602954091504"/>
    <n v="4416.04204469246"/>
    <n v="6.7"/>
    <n v="3.0540874250202399"/>
    <n v="5.1227753997435697"/>
    <n v="2.1716820518671298"/>
    <n v="5.8554204645699004"/>
    <n v="-1.87335042647871E-3"/>
    <n v="6.13565125411E-2"/>
    <n v="269.88627450980403"/>
    <n v="25.2443246034907"/>
    <n v="8.7094716956254601"/>
    <n v="0"/>
    <n v="4844"/>
    <n v="2298"/>
    <n v="4215"/>
    <n v="1976"/>
    <n v="1010"/>
    <n v="875"/>
    <n v="4584"/>
    <n v="3998"/>
    <n v="1210"/>
    <n v="3.6265781384616398"/>
    <n v="21.487674402869501"/>
    <n v="30.7640574025964"/>
    <n v="69.243434729663605"/>
    <n v="5.5763782309342602"/>
    <n v="52.2792491618101"/>
    <n v="0"/>
    <x v="0"/>
    <n v="1"/>
  </r>
  <r>
    <n v="100199"/>
    <x v="1"/>
    <s v="Nakabuta"/>
    <x v="9"/>
    <m/>
    <n v="1951.30183621744"/>
    <n v="1"/>
    <n v="13.980392156862701"/>
    <n v="13.9126795695226"/>
    <n v="1936.23797573044"/>
    <n v="6.7"/>
    <n v="2.4459281267969399"/>
    <n v="2.2290652173195298"/>
    <n v="3.2703171728582698"/>
    <n v="1.3358898867059501"/>
    <n v="6.6945404176072898E-4"/>
    <n v="3.4318667255079801E-3"/>
    <n v="3.8823529411764701"/>
    <n v="36.664203767963997"/>
    <n v="2.1940736547911399"/>
    <n v="0"/>
    <n v="4844"/>
    <n v="2298"/>
    <n v="4215"/>
    <n v="1976"/>
    <n v="1010"/>
    <n v="875"/>
    <n v="4584"/>
    <n v="3998"/>
    <n v="1210"/>
    <n v="1.8516412070814801"/>
    <n v="21.156701910109"/>
    <n v="30.531780192642501"/>
    <n v="60.1289942060857"/>
    <n v="4.4794292665214597"/>
    <n v="47.2594187129761"/>
    <n v="1"/>
    <x v="0"/>
    <n v="1"/>
  </r>
  <r>
    <n v="100200"/>
    <x v="1"/>
    <s v="Kilaka"/>
    <x v="9"/>
    <m/>
    <n v="2358.1615688121301"/>
    <n v="1"/>
    <n v="105"/>
    <n v="29.194804922952098"/>
    <n v="2321.5005692928298"/>
    <n v="6.7"/>
    <n v="2.4560909129184698"/>
    <n v="2.2772982969158102"/>
    <n v="3.9418943833520701"/>
    <n v="1.5636856363954901"/>
    <n v="2.06368147958244E-4"/>
    <n v="2.1328055153292499E-2"/>
    <n v="10"/>
    <n v="50.068730772539197"/>
    <n v="14.9588609996841"/>
    <n v="0"/>
    <n v="4844"/>
    <n v="2298"/>
    <n v="4215"/>
    <n v="1976"/>
    <n v="1010"/>
    <n v="875"/>
    <n v="4584"/>
    <n v="3998"/>
    <n v="1210"/>
    <n v="2.11792964470943"/>
    <n v="21.321136273644399"/>
    <n v="35.429301551874602"/>
    <n v="60.2813031651514"/>
    <n v="18.075254512306699"/>
    <n v="54.889970059074599"/>
    <n v="1"/>
    <x v="0"/>
    <n v="1"/>
  </r>
  <r>
    <n v="100204"/>
    <x v="1"/>
    <s v="Yanawai River"/>
    <x v="9"/>
    <m/>
    <n v="137.979737982747"/>
    <n v="0"/>
    <n v="0"/>
    <n v="5.7761876893765303"/>
    <n v="134.75540394770599"/>
    <n v="6.7"/>
    <n v="2.8705391584789699"/>
    <n v="3.5371949921333701"/>
    <n v="45.724653368781901"/>
    <n v="0"/>
    <n v="-7.7528690005122705E-4"/>
    <n v="0"/>
    <n v="0"/>
    <n v="0"/>
    <n v="0"/>
    <n v="0"/>
    <n v="4844"/>
    <n v="2298"/>
    <n v="4215"/>
    <n v="1976"/>
    <n v="1010"/>
    <n v="875"/>
    <n v="4584"/>
    <n v="3998"/>
    <n v="1210"/>
    <n v="13.790292813794"/>
    <n v="22.386131248730202"/>
    <n v="25.186081043376301"/>
    <n v="66.492609800268198"/>
    <n v="0.19776716889107401"/>
    <n v="51.221152830023897"/>
    <n v="0"/>
    <x v="0"/>
    <n v="1"/>
  </r>
  <r>
    <n v="100205"/>
    <x v="1"/>
    <s v="Yadua taba"/>
    <x v="9"/>
    <m/>
    <n v="1203.2565101079899"/>
    <n v="0"/>
    <n v="133.69411764705899"/>
    <n v="116.088550146077"/>
    <n v="700.88937862998796"/>
    <n v="6.7"/>
    <n v="4.2063133517987401"/>
    <n v="0.27594092858373498"/>
    <n v="0"/>
    <n v="4.01267228911468"/>
    <n v="1.17924541329826E-3"/>
    <n v="5.3221804174733899E-2"/>
    <n v="67.694117647058803"/>
    <n v="15.365070474569899"/>
    <n v="13.929264975992901"/>
    <n v="0"/>
    <n v="4844"/>
    <n v="2298"/>
    <n v="4215"/>
    <n v="1976"/>
    <n v="1010"/>
    <n v="875"/>
    <n v="4584"/>
    <n v="3998"/>
    <n v="1210"/>
    <n v="1.1353797538708299"/>
    <n v="15.15255853823"/>
    <n v="30.847376850801801"/>
    <n v="86.511763455422695"/>
    <n v="3.0606650212729498"/>
    <n v="54.683097447839302"/>
    <n v="0"/>
    <x v="0"/>
    <n v="1"/>
  </r>
  <r>
    <n v="100209"/>
    <x v="1"/>
    <s v="Nabau"/>
    <x v="9"/>
    <m/>
    <n v="1675.7583541015499"/>
    <n v="1"/>
    <n v="1192.7019607843099"/>
    <n v="71.800080822538703"/>
    <n v="1325.26681704464"/>
    <n v="6.7"/>
    <n v="0.94598422453874598"/>
    <n v="3.9224553897136398"/>
    <n v="37.301804671583596"/>
    <n v="2.6283270209429999"/>
    <n v="-1.0591241563456799E-3"/>
    <n v="0.34092280537786002"/>
    <n v="345.207843137255"/>
    <n v="32.528119816504599"/>
    <n v="7.4721695926890703"/>
    <n v="0"/>
    <n v="4844"/>
    <n v="2298"/>
    <n v="4215"/>
    <n v="1976"/>
    <n v="1010"/>
    <n v="875"/>
    <n v="4584"/>
    <n v="3998"/>
    <n v="1210"/>
    <n v="12.267755368237699"/>
    <n v="29.942687506888301"/>
    <n v="31.429128052171102"/>
    <n v="37.649440698024598"/>
    <n v="3.8669827821897602"/>
    <n v="46.062397763004597"/>
    <n v="1"/>
    <x v="0"/>
    <n v="1"/>
  </r>
  <r>
    <n v="100210"/>
    <x v="1"/>
    <s v="Wainunu River"/>
    <x v="10"/>
    <m/>
    <n v="15756.545667635901"/>
    <n v="1"/>
    <n v="857.572549019608"/>
    <n v="275.94525032439702"/>
    <n v="15522.831123796201"/>
    <n v="7.1"/>
    <n v="2.2592426003683901"/>
    <n v="5.9546839012216202"/>
    <n v="45.889721784840098"/>
    <n v="1.3767719444344"/>
    <n v="2.869923628475E-4"/>
    <n v="2.60702605536271E-2"/>
    <n v="144"/>
    <n v="23.412482556354501"/>
    <n v="63.144580812009899"/>
    <n v="18.481653266408301"/>
    <n v="4492"/>
    <n v="2111"/>
    <n v="4492"/>
    <n v="2111"/>
    <n v="896"/>
    <n v="896"/>
    <n v="4048"/>
    <n v="4048"/>
    <n v="1321"/>
    <n v="14.905441311759899"/>
    <n v="21.426856103714801"/>
    <n v="39.575114692814601"/>
    <n v="63.3259231815452"/>
    <n v="31.462279853428399"/>
    <n v="68.278246057305196"/>
    <n v="1"/>
    <x v="0"/>
    <n v="1"/>
  </r>
  <r>
    <n v="100211"/>
    <x v="1"/>
    <s v="Nawaido"/>
    <x v="10"/>
    <m/>
    <n v="929.29252237405399"/>
    <n v="1"/>
    <n v="333.98039215686299"/>
    <n v="28.812224137776699"/>
    <n v="683.92550425862703"/>
    <n v="7.1"/>
    <n v="1.6359114827008201"/>
    <n v="1.6009183919554899"/>
    <n v="54.824240240139098"/>
    <n v="1.85212332739908"/>
    <n v="-2.5543134826550499E-3"/>
    <n v="0.17214881642913299"/>
    <n v="168.98039215686299"/>
    <n v="30.538864773186202"/>
    <n v="2.9415208715730499"/>
    <n v="0"/>
    <n v="4492"/>
    <n v="2111"/>
    <n v="4492"/>
    <n v="2111"/>
    <n v="896"/>
    <n v="896"/>
    <n v="4048"/>
    <n v="4048"/>
    <n v="1321"/>
    <n v="16.325953320211902"/>
    <n v="20.5385982492203"/>
    <n v="30.018541596748399"/>
    <n v="53.984103669660797"/>
    <n v="7.4770783141263797"/>
    <n v="51.337710059987103"/>
    <n v="1"/>
    <x v="0"/>
    <n v="1"/>
  </r>
  <r>
    <n v="100213"/>
    <x v="1"/>
    <s v="Nakabuta"/>
    <x v="10"/>
    <m/>
    <n v="2200.1838526608799"/>
    <n v="1"/>
    <n v="239.058823529412"/>
    <n v="60.166184360639001"/>
    <n v="2160.54173952987"/>
    <n v="7.1"/>
    <n v="2.28400329622177"/>
    <n v="6.9679779995089497"/>
    <n v="4.3251325853934102"/>
    <n v="2.0073151807405401"/>
    <n v="-8.8197506383180202E-5"/>
    <n v="5.2045276276390197E-2"/>
    <n v="29.156862745098"/>
    <n v="30.817931069191602"/>
    <n v="5.9634337622010403"/>
    <n v="0"/>
    <n v="4492"/>
    <n v="2111"/>
    <n v="4492"/>
    <n v="2111"/>
    <n v="896"/>
    <n v="896"/>
    <n v="4048"/>
    <n v="4048"/>
    <n v="1321"/>
    <n v="3.6704531247787999"/>
    <n v="21.672186695647699"/>
    <n v="30.738090693162899"/>
    <n v="63.6970099845216"/>
    <n v="7.6438541008706498"/>
    <n v="50.968637839592702"/>
    <n v="1"/>
    <x v="0"/>
    <n v="1"/>
  </r>
  <r>
    <n v="100220"/>
    <x v="1"/>
    <s v="Nakawaka River"/>
    <x v="10"/>
    <m/>
    <n v="2099.8784990306599"/>
    <n v="1"/>
    <n v="238.250980392157"/>
    <n v="61.522416096502603"/>
    <n v="2064.5143987794499"/>
    <n v="7.1"/>
    <n v="2.13350528690518"/>
    <n v="5.9087784845109201"/>
    <n v="9.9886976525098792"/>
    <n v="3.4337282258485899"/>
    <n v="1.16554144728972E-3"/>
    <n v="5.4347058489585903E-2"/>
    <n v="101.32941176470599"/>
    <n v="57.650930069656098"/>
    <n v="6.44929187944898"/>
    <n v="0"/>
    <n v="4492"/>
    <n v="2111"/>
    <n v="4492"/>
    <n v="2111"/>
    <n v="896"/>
    <n v="896"/>
    <n v="4048"/>
    <n v="4048"/>
    <n v="1321"/>
    <n v="5.3687195361329101"/>
    <n v="21.770110883931402"/>
    <n v="34.287754573162601"/>
    <n v="61.441506929910503"/>
    <n v="16.697836692948801"/>
    <n v="55.8263714464345"/>
    <n v="1"/>
    <x v="0"/>
    <n v="1"/>
  </r>
  <r>
    <n v="100223"/>
    <x v="1"/>
    <s v="Nabau"/>
    <x v="10"/>
    <m/>
    <n v="1992.1221068126899"/>
    <n v="1"/>
    <n v="416.48235294117598"/>
    <n v="42.279613871136704"/>
    <n v="1787.27051678771"/>
    <n v="7.1"/>
    <n v="1.45494734946084"/>
    <n v="3.2769788028335101"/>
    <n v="73.786652215489596"/>
    <n v="2.05339138555814"/>
    <n v="-7.0673747476441705E-4"/>
    <n v="0.100141977430293"/>
    <n v="91.058823529411796"/>
    <n v="37.049776517852898"/>
    <n v="8.2708142798988504"/>
    <n v="0"/>
    <n v="4492"/>
    <n v="2111"/>
    <n v="4492"/>
    <n v="2111"/>
    <n v="896"/>
    <n v="896"/>
    <n v="4048"/>
    <n v="4048"/>
    <n v="1321"/>
    <n v="22.192323472286901"/>
    <n v="23.7980549750304"/>
    <n v="32.131997157621498"/>
    <n v="51.272006963854999"/>
    <n v="5.5463347244519099"/>
    <n v="53.976286917298303"/>
    <n v="1"/>
    <x v="0"/>
    <n v="1"/>
  </r>
  <r>
    <n v="100227"/>
    <x v="2"/>
    <s v="Yacata South"/>
    <x v="11"/>
    <m/>
    <n v="556.49931486529204"/>
    <n v="0"/>
    <n v="52.3764705882353"/>
    <n v="13.229727359667001"/>
    <n v="0"/>
    <n v="6.7"/>
    <n v="4.2063133517987401"/>
    <n v="0.27594092858373498"/>
    <n v="0"/>
    <n v="0"/>
    <n v="0"/>
    <n v="4.5082408444362003E-2"/>
    <n v="40.3764705882353"/>
    <n v="25.849939949139799"/>
    <n v="9.8674468603006904"/>
    <n v="0"/>
    <n v="14599"/>
    <n v="6825"/>
    <n v="10629"/>
    <n v="4949"/>
    <n v="3002"/>
    <n v="2224"/>
    <n v="11759"/>
    <n v="8431"/>
    <n v="3257"/>
    <n v="5.1204802339688497E-3"/>
    <n v="15.15255853823"/>
    <n v="31.1768681603345"/>
    <n v="86.511763455422695"/>
    <n v="2.3090615097680498"/>
    <n v="54.062148857595702"/>
    <n v="0"/>
    <x v="1"/>
    <n v="0"/>
  </r>
  <r>
    <n v="100228"/>
    <x v="2"/>
    <s v="Taveuni West"/>
    <x v="11"/>
    <m/>
    <n v="16855.089120766599"/>
    <n v="0"/>
    <n v="9692.4941176470602"/>
    <n v="696.41270199422604"/>
    <n v="0"/>
    <n v="6.7"/>
    <n v="4.2063133517987401"/>
    <n v="7.6383151369998101"/>
    <n v="6.2180044231718599"/>
    <n v="0.59598175777290996"/>
    <n v="0.98451159362792995"/>
    <n v="0.27544824290681602"/>
    <n v="1668.15294117647"/>
    <n v="14.926165790296199"/>
    <n v="39.6329830384527"/>
    <n v="23.659596298113101"/>
    <n v="14599"/>
    <n v="6825"/>
    <n v="10629"/>
    <n v="4949"/>
    <n v="3002"/>
    <n v="2224"/>
    <n v="11759"/>
    <n v="8431"/>
    <n v="3257"/>
    <n v="4.8258899993496902"/>
    <n v="24.17513658875"/>
    <n v="31.3220806941398"/>
    <n v="86.511763455422695"/>
    <n v="1.6626367201922101"/>
    <n v="59.399002983141798"/>
    <n v="0"/>
    <x v="1"/>
    <n v="0"/>
  </r>
  <r>
    <n v="100229"/>
    <x v="2"/>
    <s v="Taveuni East"/>
    <x v="11"/>
    <m/>
    <n v="13230.922672980099"/>
    <n v="0"/>
    <n v="1118.6352941176499"/>
    <n v="247.60858647628601"/>
    <n v="0"/>
    <n v="6.7"/>
    <n v="4.2063133517987401"/>
    <n v="4.0016370508235504"/>
    <n v="1.7224727487553899"/>
    <n v="5.21928783215687E-2"/>
    <n v="0"/>
    <n v="4.0498030192301297E-2"/>
    <n v="23.576470588235299"/>
    <n v="1.49061517202481"/>
    <n v="18.721226929440999"/>
    <n v="25.3497516832436"/>
    <n v="14599"/>
    <n v="6825"/>
    <n v="10629"/>
    <n v="4949"/>
    <n v="3002"/>
    <n v="2224"/>
    <n v="11759"/>
    <n v="8431"/>
    <n v="3257"/>
    <n v="1.55305617988003"/>
    <n v="38.4784668921967"/>
    <n v="23.8395381447022"/>
    <n v="86.511763455422695"/>
    <n v="1.6661982744572299"/>
    <n v="60.819609178663598"/>
    <n v="0"/>
    <x v="1"/>
    <n v="0"/>
  </r>
  <r>
    <n v="100239"/>
    <x v="2"/>
    <s v="Yacata North"/>
    <x v="11"/>
    <m/>
    <n v="259.860793647957"/>
    <n v="0"/>
    <n v="0"/>
    <n v="0.80718290623085198"/>
    <n v="0"/>
    <n v="6.7"/>
    <n v="4.2063133517987401"/>
    <n v="0.27594092858373498"/>
    <n v="0"/>
    <n v="0"/>
    <n v="0"/>
    <n v="0"/>
    <n v="0"/>
    <n v="39.935374605429899"/>
    <n v="2.2809049419956602"/>
    <n v="0"/>
    <n v="14599"/>
    <n v="6825"/>
    <n v="10629"/>
    <n v="4949"/>
    <n v="3002"/>
    <n v="2224"/>
    <n v="11759"/>
    <n v="8431"/>
    <n v="3257"/>
    <n v="5.1204802339688497E-3"/>
    <n v="15.15255853823"/>
    <n v="30.804548121564"/>
    <n v="86.511763455422695"/>
    <n v="2.64725704293835"/>
    <n v="54.048499055355599"/>
    <n v="0"/>
    <x v="1"/>
    <n v="0"/>
  </r>
  <r>
    <n v="100240"/>
    <x v="2"/>
    <s v="Kaibu Island"/>
    <x v="11"/>
    <m/>
    <n v="138.97235639259401"/>
    <n v="0"/>
    <n v="119.811764705882"/>
    <n v="16.385618374166999"/>
    <n v="0"/>
    <n v="6.7"/>
    <n v="4.2063133517987401"/>
    <n v="0.27594092858373498"/>
    <n v="0"/>
    <n v="0"/>
    <n v="0"/>
    <n v="0.41295864000458199"/>
    <n v="43.811764705882403"/>
    <n v="5.44656648199153"/>
    <n v="7.1994350135593796"/>
    <n v="0"/>
    <n v="14599"/>
    <n v="6825"/>
    <n v="10629"/>
    <n v="4949"/>
    <n v="3002"/>
    <n v="2224"/>
    <n v="11759"/>
    <n v="8431"/>
    <n v="3257"/>
    <n v="5.1204802339688497E-3"/>
    <n v="15.15255853823"/>
    <n v="27.968600955708801"/>
    <n v="86.511763455422695"/>
    <n v="2.03654175471612"/>
    <n v="52.669834073724701"/>
    <n v="0"/>
    <x v="1"/>
    <n v="0"/>
  </r>
  <r>
    <n v="100263"/>
    <x v="2"/>
    <s v="Rabi Island"/>
    <x v="12"/>
    <m/>
    <n v="6612.1994863673499"/>
    <n v="0"/>
    <n v="2326.3333333333298"/>
    <n v="116.61965895728"/>
    <n v="0"/>
    <n v="7.5"/>
    <n v="4.2063133517987401"/>
    <n v="2.63442703163444"/>
    <n v="18.733410157239501"/>
    <n v="0"/>
    <n v="0"/>
    <n v="0.16852390327365299"/>
    <n v="791.572549019608"/>
    <n v="41.648598774728796"/>
    <n v="48.699830344914602"/>
    <n v="0"/>
    <n v="2334"/>
    <n v="1146"/>
    <n v="2334"/>
    <n v="1146"/>
    <n v="475"/>
    <n v="475"/>
    <n v="160"/>
    <n v="160"/>
    <n v="643"/>
    <n v="5.9408935589028404"/>
    <n v="20.844498468944401"/>
    <n v="42.954890700629697"/>
    <n v="98.501307050602605"/>
    <n v="7.2300466708434898"/>
    <n v="70.188654579969196"/>
    <n v="0"/>
    <x v="1"/>
    <n v="0"/>
  </r>
  <r>
    <n v="100278"/>
    <x v="2"/>
    <s v="Tawake"/>
    <x v="13"/>
    <m/>
    <n v="2100.66969034165"/>
    <n v="0"/>
    <n v="63.019607843137301"/>
    <n v="25.536732445092301"/>
    <n v="0"/>
    <n v="6.6"/>
    <n v="2.57977630953769"/>
    <n v="5.3202959011049398"/>
    <n v="78.388300453797001"/>
    <n v="1.27204218108555"/>
    <n v="0"/>
    <n v="1.4369889895423401E-2"/>
    <n v="0.31372549019607798"/>
    <n v="28.2788689687168"/>
    <n v="0.93982585973402999"/>
    <n v="37.492662115551703"/>
    <n v="2034"/>
    <n v="997"/>
    <n v="2034"/>
    <n v="997"/>
    <n v="495"/>
    <n v="495"/>
    <n v="1978"/>
    <n v="1978"/>
    <n v="545"/>
    <n v="23.843084477876701"/>
    <n v="22.1793570008949"/>
    <n v="19.656517494618999"/>
    <n v="60.6362745343204"/>
    <n v="9.0732065477350794"/>
    <n v="54.155376022178501"/>
    <n v="0"/>
    <x v="1"/>
    <n v="0"/>
  </r>
  <r>
    <n v="100280"/>
    <x v="2"/>
    <s v="Nadawa Bay"/>
    <x v="13"/>
    <m/>
    <n v="1675.78324154853"/>
    <n v="0"/>
    <n v="191.576470588235"/>
    <n v="38.0661707383099"/>
    <n v="0"/>
    <n v="6.6"/>
    <n v="3.0439956832341699"/>
    <n v="0.27594092858373498"/>
    <n v="71.504815769105704"/>
    <n v="1.04968825888507"/>
    <n v="0"/>
    <n v="5.4759545946388599E-2"/>
    <n v="143.529411764706"/>
    <n v="4.9706243533174996"/>
    <n v="9.1711921756280592"/>
    <n v="78.483874715716496"/>
    <n v="2034"/>
    <n v="997"/>
    <n v="2034"/>
    <n v="997"/>
    <n v="495"/>
    <n v="495"/>
    <n v="1978"/>
    <n v="1978"/>
    <n v="545"/>
    <n v="20.423724214614101"/>
    <n v="15.15255853823"/>
    <n v="8.5447674927546409"/>
    <n v="67.593497557646899"/>
    <n v="10.240805259724199"/>
    <n v="48.7821412251879"/>
    <n v="0"/>
    <x v="1"/>
    <n v="1"/>
  </r>
  <r>
    <n v="100289"/>
    <x v="2"/>
    <s v="Udu"/>
    <x v="13"/>
    <m/>
    <n v="111.411745556852"/>
    <n v="0"/>
    <n v="2.9882352941176502"/>
    <n v="0"/>
    <n v="0"/>
    <n v="6.6"/>
    <n v="0"/>
    <n v="0.27594092858373498"/>
    <n v="54.127893213011198"/>
    <n v="0"/>
    <n v="0"/>
    <n v="1.2847520687591599E-2"/>
    <n v="0"/>
    <n v="0"/>
    <n v="1.9885967287101001"/>
    <n v="0"/>
    <n v="2034"/>
    <n v="997"/>
    <n v="2034"/>
    <n v="997"/>
    <n v="495"/>
    <n v="495"/>
    <n v="1978"/>
    <n v="1978"/>
    <n v="545"/>
    <n v="15.238027345215601"/>
    <n v="15.15255853823"/>
    <n v="25.817774141463001"/>
    <n v="21.973348873052402"/>
    <n v="3.4880282951883901"/>
    <n v="32.667894877259798"/>
    <n v="0"/>
    <x v="1"/>
    <n v="1"/>
  </r>
  <r>
    <n v="100354"/>
    <x v="2"/>
    <s v="Natuvu"/>
    <x v="14"/>
    <m/>
    <n v="4886.81175595069"/>
    <n v="0"/>
    <n v="411.84313725490199"/>
    <n v="127.511464045003"/>
    <n v="4777.1832668792204"/>
    <n v="6.6"/>
    <n v="2.0268130570212799"/>
    <n v="5.3175732448514603"/>
    <n v="87.804428593449103"/>
    <n v="3.7642971843046098"/>
    <n v="6.7505384020895798E-6"/>
    <n v="4.0368418633044002E-2"/>
    <n v="246.84313725490199"/>
    <n v="60.369177019711998"/>
    <n v="24.0629811360049"/>
    <n v="0"/>
    <n v="6363"/>
    <n v="3082"/>
    <n v="6070"/>
    <n v="2957"/>
    <n v="1300"/>
    <n v="1263"/>
    <n v="5663"/>
    <n v="5391"/>
    <n v="1715"/>
    <n v="27.193632875096"/>
    <n v="21.776651792957601"/>
    <n v="39.097431963894998"/>
    <n v="52.349053256098003"/>
    <n v="6.3698940212031703"/>
    <n v="58.714665563699903"/>
    <n v="0"/>
    <x v="1"/>
    <n v="0"/>
  </r>
  <r>
    <n v="100356"/>
    <x v="2"/>
    <s v="Nasavu"/>
    <x v="14"/>
    <m/>
    <n v="3733.7459251089199"/>
    <n v="0"/>
    <n v="475"/>
    <n v="88.770345573323695"/>
    <n v="3672.8539159565098"/>
    <n v="6.6"/>
    <n v="2.3735806909384398"/>
    <n v="4.4741935817819103"/>
    <n v="88.953593500129003"/>
    <n v="4.4314100216200201"/>
    <n v="5.6922936131539501E-4"/>
    <n v="6.0937461885107402E-2"/>
    <n v="375"/>
    <n v="61.480329686227797"/>
    <n v="10.2619307225904"/>
    <n v="0"/>
    <n v="6363"/>
    <n v="3082"/>
    <n v="6070"/>
    <n v="2957"/>
    <n v="1300"/>
    <n v="1263"/>
    <n v="5663"/>
    <n v="5391"/>
    <n v="1715"/>
    <n v="27.4679049654581"/>
    <n v="21.0476526655486"/>
    <n v="35.781733392714401"/>
    <n v="57.546035336407002"/>
    <n v="8.0423442616745806"/>
    <n v="59.954268248721"/>
    <n v="0"/>
    <x v="1"/>
    <n v="1"/>
  </r>
  <r>
    <n v="100363"/>
    <x v="2"/>
    <s v="Codreudreu"/>
    <x v="14"/>
    <m/>
    <n v="2818.1117506430001"/>
    <n v="0"/>
    <n v="600.58039215686301"/>
    <n v="152.20058723869701"/>
    <n v="2734.0287294673799"/>
    <n v="6.6"/>
    <n v="1.9783309825475599"/>
    <n v="8.0310912336454692"/>
    <n v="86.359224951677604"/>
    <n v="8.5597946134854208"/>
    <n v="1.36709331014205E-4"/>
    <n v="0.102081831133027"/>
    <n v="477.36862745098"/>
    <n v="87.222698603963394"/>
    <n v="15.2358980810786"/>
    <n v="0"/>
    <n v="6363"/>
    <n v="3082"/>
    <n v="6070"/>
    <n v="2957"/>
    <n v="1300"/>
    <n v="1263"/>
    <n v="5663"/>
    <n v="5391"/>
    <n v="1715"/>
    <n v="28.900246849903901"/>
    <n v="21.9672465309351"/>
    <n v="40.299262226897099"/>
    <n v="51.622455824238699"/>
    <n v="11.810399451431801"/>
    <n v="61.8398443533627"/>
    <n v="0"/>
    <x v="1"/>
    <n v="0"/>
  </r>
  <r>
    <n v="100374"/>
    <x v="2"/>
    <s v="Dreketi River"/>
    <x v="14"/>
    <m/>
    <n v="4961.46559065982"/>
    <n v="0"/>
    <n v="556.89803921568603"/>
    <n v="974.64849427217405"/>
    <n v="3845.7520275831798"/>
    <n v="6.6"/>
    <n v="1.88640042022522"/>
    <n v="27.2136960071259"/>
    <n v="73.566000539880505"/>
    <n v="3.76065980167348"/>
    <n v="2.9525111670929599E-4"/>
    <n v="5.37651941568415E-2"/>
    <n v="111.011764705882"/>
    <n v="14.290992087894599"/>
    <n v="11.8578831656422"/>
    <n v="0"/>
    <n v="6363"/>
    <n v="3082"/>
    <n v="6070"/>
    <n v="2957"/>
    <n v="1300"/>
    <n v="1263"/>
    <n v="5663"/>
    <n v="5391"/>
    <n v="1715"/>
    <n v="29.347914513876201"/>
    <n v="20.8441901876595"/>
    <n v="30.150042893623901"/>
    <n v="50.244698968372198"/>
    <n v="12.83563942562"/>
    <n v="57.3689943956607"/>
    <n v="0"/>
    <x v="1"/>
    <n v="1"/>
  </r>
  <r>
    <n v="100380"/>
    <x v="2"/>
    <s v="Dreketi River"/>
    <x v="14"/>
    <m/>
    <n v="5789.11970157208"/>
    <n v="0"/>
    <n v="302.572549019608"/>
    <n v="124.008085296224"/>
    <n v="5535.3990038411603"/>
    <n v="6.6"/>
    <n v="2.0423529787064298"/>
    <n v="6.19624293121392"/>
    <n v="95.089606914153606"/>
    <n v="0.56571439470012297"/>
    <n v="-8.8083656220314406E-5"/>
    <n v="2.5035283160760102E-2"/>
    <n v="42.882352941176499"/>
    <n v="20.646159220657101"/>
    <n v="17.189243804225502"/>
    <n v="18.7760695407611"/>
    <n v="6363"/>
    <n v="3082"/>
    <n v="6070"/>
    <n v="2957"/>
    <n v="1300"/>
    <n v="1263"/>
    <n v="5663"/>
    <n v="5391"/>
    <n v="1715"/>
    <n v="28.590899318083899"/>
    <n v="21.0894439578693"/>
    <n v="27.542742025607598"/>
    <n v="52.581948966735197"/>
    <n v="13.8337473340119"/>
    <n v="57.455512640923203"/>
    <n v="0"/>
    <x v="1"/>
    <n v="1"/>
  </r>
  <r>
    <n v="100394"/>
    <x v="2"/>
    <s v="Dreketi River"/>
    <x v="14"/>
    <m/>
    <n v="896.51852585558697"/>
    <n v="0"/>
    <n v="101.525490196078"/>
    <n v="152.28619292892"/>
    <n v="695.83386485134099"/>
    <n v="6.6"/>
    <n v="1.7550150158542299"/>
    <n v="32.090916021109201"/>
    <n v="56.348233834489797"/>
    <n v="3.2850140482849102"/>
    <n v="-3.6359672720869003E-5"/>
    <n v="5.4243954141952801E-2"/>
    <n v="14"/>
    <n v="11.2388200638428"/>
    <n v="4.000910939723"/>
    <n v="0"/>
    <n v="6363"/>
    <n v="3082"/>
    <n v="6070"/>
    <n v="2957"/>
    <n v="1300"/>
    <n v="1263"/>
    <n v="5663"/>
    <n v="5391"/>
    <n v="1715"/>
    <n v="25.740845986458599"/>
    <n v="20.6840165581796"/>
    <n v="27.7728892620766"/>
    <n v="48.275635176526897"/>
    <n v="2.2104268811013399"/>
    <n v="49.873525545737202"/>
    <n v="0"/>
    <x v="1"/>
    <n v="1"/>
  </r>
  <r>
    <n v="100407"/>
    <x v="2"/>
    <s v="Taveuni West"/>
    <x v="15"/>
    <m/>
    <n v="1135.6491906649701"/>
    <n v="0"/>
    <n v="463.71764705882401"/>
    <n v="77.211510288110006"/>
    <n v="0"/>
    <n v="6.6"/>
    <n v="4.2063133517987401"/>
    <n v="6.0418898877212399"/>
    <n v="8.3867745676136494"/>
    <n v="0"/>
    <n v="0"/>
    <n v="0.19558923192743599"/>
    <n v="15.9843137254902"/>
    <n v="6.76406582635025"/>
    <n v="4.0435082506067603"/>
    <n v="0"/>
    <n v="4486"/>
    <n v="2137"/>
    <n v="3807"/>
    <n v="1821"/>
    <n v="969"/>
    <n v="798"/>
    <n v="4125"/>
    <n v="3695"/>
    <n v="1024"/>
    <n v="3.98804142120665"/>
    <n v="19.453279742939699"/>
    <n v="27.241273450150299"/>
    <n v="85.013070506025201"/>
    <n v="0.117301774131586"/>
    <n v="54.325186757781402"/>
    <n v="0"/>
    <x v="1"/>
    <n v="0"/>
  </r>
  <r>
    <n v="100412"/>
    <x v="2"/>
    <s v="Taveuni West"/>
    <x v="15"/>
    <m/>
    <n v="287.00280259842998"/>
    <n v="0"/>
    <n v="0"/>
    <n v="0"/>
    <n v="0"/>
    <n v="6.6"/>
    <n v="4.2063133517987401"/>
    <n v="4.9847189339284297"/>
    <n v="0"/>
    <n v="0"/>
    <n v="0"/>
    <n v="0"/>
    <n v="0"/>
    <n v="0"/>
    <n v="2.2368283071061699"/>
    <n v="0"/>
    <n v="4486"/>
    <n v="2137"/>
    <n v="3807"/>
    <n v="1821"/>
    <n v="969"/>
    <n v="798"/>
    <n v="4125"/>
    <n v="3695"/>
    <n v="1024"/>
    <n v="1.3302852436400501"/>
    <n v="58.203108649035002"/>
    <n v="25.7509503198076"/>
    <n v="85.013070506025201"/>
    <n v="1.5982431606364499E-2"/>
    <n v="68.125358860045694"/>
    <n v="0"/>
    <x v="1"/>
    <n v="0"/>
  </r>
  <r>
    <n v="100413"/>
    <x v="2"/>
    <s v="Taveuni East"/>
    <x v="15"/>
    <m/>
    <n v="4905.3090579252603"/>
    <n v="0"/>
    <n v="853.70980392156901"/>
    <n v="77.143974323754193"/>
    <n v="0"/>
    <n v="6.6"/>
    <n v="4.2063133517987401"/>
    <n v="10.311833373331099"/>
    <n v="3.85830964252232"/>
    <n v="0"/>
    <n v="0"/>
    <n v="8.3364165488767503E-2"/>
    <n v="486.77647058823499"/>
    <n v="36.292762790391102"/>
    <n v="33.960887066153802"/>
    <n v="0"/>
    <n v="4486"/>
    <n v="2137"/>
    <n v="3807"/>
    <n v="1821"/>
    <n v="969"/>
    <n v="798"/>
    <n v="4125"/>
    <n v="3695"/>
    <n v="1024"/>
    <n v="3.91528719456928"/>
    <n v="29.489753638654101"/>
    <n v="38.564113112982803"/>
    <n v="85.013070506025201"/>
    <n v="1.12561138657075"/>
    <n v="63.243134335520899"/>
    <n v="0"/>
    <x v="1"/>
    <n v="0"/>
  </r>
  <r>
    <n v="100414"/>
    <x v="2"/>
    <s v="Qamea"/>
    <x v="15"/>
    <m/>
    <n v="3464.2525994809198"/>
    <n v="0"/>
    <n v="1088.7843137254899"/>
    <n v="46.469879531154398"/>
    <n v="0"/>
    <n v="6.6"/>
    <n v="4.2063133517987401"/>
    <n v="0.27594092858373498"/>
    <n v="0"/>
    <n v="0"/>
    <n v="0"/>
    <n v="0.15054551343994199"/>
    <n v="554.94117647058795"/>
    <n v="44.621998625996703"/>
    <n v="27.4614159689839"/>
    <n v="0"/>
    <n v="4486"/>
    <n v="2137"/>
    <n v="3807"/>
    <n v="1821"/>
    <n v="969"/>
    <n v="798"/>
    <n v="4125"/>
    <n v="3695"/>
    <n v="1024"/>
    <n v="5.1204802339688497E-3"/>
    <n v="15.15255853823"/>
    <n v="37.983815703155102"/>
    <n v="85.013070506025201"/>
    <n v="3.7216255570721599"/>
    <n v="56.750476313886601"/>
    <n v="0"/>
    <x v="1"/>
    <n v="0"/>
  </r>
  <r>
    <n v="100415"/>
    <x v="2"/>
    <s v="Laucala"/>
    <x v="15"/>
    <m/>
    <n v="1232.39283992728"/>
    <n v="0"/>
    <n v="174.77647058823499"/>
    <n v="47.497469227127397"/>
    <n v="0"/>
    <n v="6.6"/>
    <n v="4.2063133517987401"/>
    <n v="0.27594092858373498"/>
    <n v="0"/>
    <n v="0"/>
    <n v="0"/>
    <n v="6.7931203995557701E-2"/>
    <n v="56.862745098039198"/>
    <n v="29.191728549320299"/>
    <n v="10.656099970766"/>
    <n v="0"/>
    <n v="4486"/>
    <n v="2137"/>
    <n v="3807"/>
    <n v="1821"/>
    <n v="969"/>
    <n v="798"/>
    <n v="4125"/>
    <n v="3695"/>
    <n v="1024"/>
    <n v="5.1204802339688497E-3"/>
    <n v="15.15255853823"/>
    <n v="31.747494122474301"/>
    <n v="85.013070506025201"/>
    <n v="3.5970040080730699"/>
    <n v="54.206099062014601"/>
    <n v="0"/>
    <x v="1"/>
    <n v="0"/>
  </r>
  <r>
    <n v="100416"/>
    <x v="2"/>
    <s v="Taveuni North"/>
    <x v="15"/>
    <m/>
    <n v="4095.9735685811602"/>
    <n v="0"/>
    <n v="1380.4352941176501"/>
    <n v="219.76449462890599"/>
    <n v="0"/>
    <n v="6.6"/>
    <n v="4.2063133517987401"/>
    <n v="8.3703800074762302"/>
    <n v="0"/>
    <n v="0"/>
    <n v="0"/>
    <n v="0.161433782423406"/>
    <n v="600.77647058823504"/>
    <n v="12.540037641368301"/>
    <n v="0.58944161536422401"/>
    <n v="0"/>
    <n v="4486"/>
    <n v="2137"/>
    <n v="3807"/>
    <n v="1821"/>
    <n v="969"/>
    <n v="798"/>
    <n v="4125"/>
    <n v="3695"/>
    <n v="1024"/>
    <n v="2.2830926918588301"/>
    <n v="19.436403199325301"/>
    <n v="27.1402944592427"/>
    <n v="85.013070506025201"/>
    <n v="2.84181812977452"/>
    <n v="54.6858715944906"/>
    <n v="0"/>
    <x v="1"/>
    <n v="0"/>
  </r>
  <r>
    <n v="100417"/>
    <x v="2"/>
    <s v="Waibula River"/>
    <x v="15"/>
    <m/>
    <n v="3065.50082454532"/>
    <n v="0"/>
    <n v="194.839215686275"/>
    <n v="143.70745295963101"/>
    <n v="0"/>
    <n v="6.6"/>
    <n v="4.2063133517987401"/>
    <n v="9.9160454034204708"/>
    <n v="27.961986899733599"/>
    <n v="0"/>
    <n v="0"/>
    <n v="3.0444612366910099E-2"/>
    <n v="156.28235294117599"/>
    <n v="60.485197591428403"/>
    <n v="23.950188237840202"/>
    <n v="0"/>
    <n v="4486"/>
    <n v="2137"/>
    <n v="3807"/>
    <n v="1821"/>
    <n v="969"/>
    <n v="798"/>
    <n v="4125"/>
    <n v="3695"/>
    <n v="1024"/>
    <n v="10.5872643960011"/>
    <n v="27.5049545255056"/>
    <n v="39.106691590011302"/>
    <n v="85.013070506025201"/>
    <n v="14.5682906535126"/>
    <n v="70.712108668422303"/>
    <n v="0"/>
    <x v="1"/>
    <n v="0"/>
  </r>
  <r>
    <n v="100418"/>
    <x v="2"/>
    <s v="Naqelelevu Island"/>
    <x v="15"/>
    <m/>
    <n v="140.57012451317999"/>
    <n v="0"/>
    <n v="3.1294117647058801"/>
    <n v="1.55613371076995"/>
    <n v="0"/>
    <n v="6.6"/>
    <n v="4.2063133517987401"/>
    <n v="0.27594092858373498"/>
    <n v="0"/>
    <n v="0"/>
    <n v="0"/>
    <n v="1.06636331189531E-2"/>
    <n v="3.1294117647058801"/>
    <n v="59.400928023108399"/>
    <n v="14.825600069639901"/>
    <n v="0"/>
    <n v="4486"/>
    <n v="2137"/>
    <n v="3807"/>
    <n v="1821"/>
    <n v="969"/>
    <n v="798"/>
    <n v="4125"/>
    <n v="3695"/>
    <n v="1024"/>
    <n v="5.1204802339688497E-3"/>
    <n v="15.15255853823"/>
    <n v="36.685532455733401"/>
    <n v="85.013070506025201"/>
    <n v="1.6208071569128"/>
    <n v="55.390835654854101"/>
    <n v="0"/>
    <x v="1"/>
    <n v="0"/>
  </r>
  <r>
    <n v="100224"/>
    <x v="2"/>
    <s v="Kasavu River"/>
    <x v="11"/>
    <m/>
    <n v="506.06410783499001"/>
    <n v="0"/>
    <n v="67.294117647058798"/>
    <n v="23.800324510785298"/>
    <n v="482.074142710128"/>
    <n v="6.7"/>
    <n v="2.4758430864144199"/>
    <n v="8.5430874616040793"/>
    <n v="0"/>
    <n v="19.9740070431235"/>
    <n v="1.9131550530814101E-3"/>
    <n v="6.3695254917093505E-2"/>
    <n v="5"/>
    <n v="64.832862983761999"/>
    <n v="1.9210782614405"/>
    <n v="0"/>
    <n v="14599"/>
    <n v="6825"/>
    <n v="10629"/>
    <n v="4949"/>
    <n v="3002"/>
    <n v="2224"/>
    <n v="11759"/>
    <n v="8431"/>
    <n v="3257"/>
    <n v="7.9544838376800904"/>
    <n v="19.389400057352201"/>
    <n v="34.009111156261497"/>
    <n v="60.577327596688001"/>
    <n v="3.9092622094123701"/>
    <n v="50.335833942957699"/>
    <n v="0"/>
    <x v="1"/>
    <n v="0"/>
  </r>
  <r>
    <n v="100225"/>
    <x v="2"/>
    <s v="Loa"/>
    <x v="11"/>
    <m/>
    <n v="1913.6670915056"/>
    <n v="0"/>
    <n v="1034.1098039215699"/>
    <n v="41.049905418773101"/>
    <n v="1796.0942213911301"/>
    <n v="6.7"/>
    <n v="3.36615183277666"/>
    <n v="8.3842523817735799"/>
    <n v="28.342955087239002"/>
    <n v="1.1082086662523301"/>
    <n v="-9.8978353430288101E-5"/>
    <n v="0.25884261597910302"/>
    <n v="833.18823529411804"/>
    <n v="53.068257122480901"/>
    <n v="3.55792871564379"/>
    <n v="0"/>
    <n v="14599"/>
    <n v="6825"/>
    <n v="10629"/>
    <n v="4949"/>
    <n v="3002"/>
    <n v="2224"/>
    <n v="11759"/>
    <n v="8431"/>
    <n v="3257"/>
    <n v="10.575187604134401"/>
    <n v="20.063961174940001"/>
    <n v="33.078633485327501"/>
    <n v="73.920322006288004"/>
    <n v="4.8082806386812198"/>
    <n v="56.978553963748404"/>
    <n v="0"/>
    <x v="1"/>
    <n v="0"/>
  </r>
  <r>
    <n v="100226"/>
    <x v="2"/>
    <s v="Vidawa Creek"/>
    <x v="11"/>
    <m/>
    <n v="824.29237629331999"/>
    <n v="0"/>
    <n v="61.133333333333297"/>
    <n v="10.2737370429544"/>
    <n v="800.66500506245995"/>
    <n v="6.7"/>
    <n v="3.70109185459529"/>
    <n v="2.7790626388283699"/>
    <n v="54.734926317379099"/>
    <n v="0.31361452109743598"/>
    <n v="1.06917461487557E-4"/>
    <n v="3.5524854419187901E-2"/>
    <n v="61.133333333333297"/>
    <n v="12.0346898363047"/>
    <n v="0"/>
    <n v="0"/>
    <n v="14599"/>
    <n v="6825"/>
    <n v="10629"/>
    <n v="4949"/>
    <n v="3002"/>
    <n v="2224"/>
    <n v="11759"/>
    <n v="8431"/>
    <n v="3257"/>
    <n v="16.2016496536618"/>
    <n v="19.417036587190101"/>
    <n v="26.967151782058099"/>
    <n v="78.940044497994194"/>
    <n v="3.4616233493580899"/>
    <n v="57.995002348104897"/>
    <n v="0"/>
    <x v="1"/>
    <n v="0"/>
  </r>
  <r>
    <n v="100230"/>
    <x v="2"/>
    <s v="Vunisavisavi"/>
    <x v="11"/>
    <m/>
    <n v="5277.0908206007398"/>
    <n v="0"/>
    <n v="296.58823529411802"/>
    <n v="43.165321522312503"/>
    <n v="4784.6183135628698"/>
    <n v="6.7"/>
    <n v="2.8370457412430898"/>
    <n v="4.2123305589969"/>
    <n v="8.1889230024552297"/>
    <n v="0.92874293841342204"/>
    <n v="-1.0714826783264099E-3"/>
    <n v="2.6921227914305599E-2"/>
    <n v="138.941176470588"/>
    <n v="22.200008128922398"/>
    <n v="19.7736946685283"/>
    <n v="3.6406432418752201"/>
    <n v="14599"/>
    <n v="6825"/>
    <n v="10629"/>
    <n v="4949"/>
    <n v="3002"/>
    <n v="2224"/>
    <n v="11759"/>
    <n v="8431"/>
    <n v="3257"/>
    <n v="3.6779448881180699"/>
    <n v="19.7781266351958"/>
    <n v="32.255496530518997"/>
    <n v="65.990646317641705"/>
    <n v="7.0380005413459701"/>
    <n v="51.496085965128202"/>
    <n v="0"/>
    <x v="1"/>
    <n v="0"/>
  </r>
  <r>
    <n v="100232"/>
    <x v="2"/>
    <s v="Nanuca"/>
    <x v="11"/>
    <m/>
    <n v="3043.19791380792"/>
    <n v="0"/>
    <n v="928.25490196078397"/>
    <n v="73.259590684311902"/>
    <n v="2937.8470812475598"/>
    <n v="6.7"/>
    <n v="2.5268289990799402"/>
    <n v="6.1514113683854497"/>
    <n v="17.550813178032001"/>
    <n v="4.7612555136280701"/>
    <n v="2.0074883291130699E-5"/>
    <n v="0.14610751933739599"/>
    <n v="417.070588235294"/>
    <n v="40.590680557337201"/>
    <n v="48.084122669040802"/>
    <n v="0"/>
    <n v="14599"/>
    <n v="6825"/>
    <n v="10629"/>
    <n v="4949"/>
    <n v="3002"/>
    <n v="2224"/>
    <n v="11759"/>
    <n v="8431"/>
    <n v="3257"/>
    <n v="7.9377971511939203"/>
    <n v="19.865315000966302"/>
    <n v="42.673933609679203"/>
    <n v="61.341449874992001"/>
    <n v="7.0151905167986"/>
    <n v="55.533474461452002"/>
    <n v="0"/>
    <x v="1"/>
    <n v="0"/>
  </r>
  <r>
    <n v="100234"/>
    <x v="2"/>
    <s v="Viani"/>
    <x v="11"/>
    <m/>
    <n v="702.27902940923002"/>
    <n v="0"/>
    <n v="112.188235294118"/>
    <n v="17.226664087105501"/>
    <n v="456.54828338498601"/>
    <n v="6.7"/>
    <n v="3.7601403215723401"/>
    <n v="0.27594092858373498"/>
    <n v="9.3052387241366201"/>
    <n v="0.873849941198383"/>
    <n v="-1.8960773901530001E-3"/>
    <n v="7.65196773013255E-2"/>
    <n v="41.976470588235301"/>
    <n v="15.3976785339629"/>
    <n v="11.297975336689699"/>
    <n v="66.737779815508603"/>
    <n v="14599"/>
    <n v="6825"/>
    <n v="10629"/>
    <n v="4949"/>
    <n v="3002"/>
    <n v="2224"/>
    <n v="11759"/>
    <n v="8431"/>
    <n v="3257"/>
    <n v="2.8681630281620598"/>
    <n v="15.15255853823"/>
    <n v="13.322823550207"/>
    <n v="79.824999709306397"/>
    <n v="6.3681286198558302"/>
    <n v="47.014669378304497"/>
    <n v="0"/>
    <x v="1"/>
    <n v="0"/>
  </r>
  <r>
    <n v="100235"/>
    <x v="2"/>
    <s v="Naqaiqai"/>
    <x v="11"/>
    <m/>
    <n v="1687.1170028669301"/>
    <n v="0"/>
    <n v="69.647058823529406"/>
    <n v="20.485994228276301"/>
    <n v="1467.24231428453"/>
    <n v="6.7"/>
    <n v="3.6831518256731899"/>
    <n v="0.27594092858373498"/>
    <n v="3.60810919586776"/>
    <n v="1.83205488005763"/>
    <n v="-6.9529648026786604E-4"/>
    <n v="1.9773934540272001E-2"/>
    <n v="16.235294117647101"/>
    <n v="18.2036544178365"/>
    <n v="4.11198677318498"/>
    <n v="56.818555130519798"/>
    <n v="14599"/>
    <n v="6825"/>
    <n v="10629"/>
    <n v="4949"/>
    <n v="3002"/>
    <n v="2224"/>
    <n v="11759"/>
    <n v="8431"/>
    <n v="3257"/>
    <n v="1.53552806903877"/>
    <n v="15.15255853823"/>
    <n v="14.3352095776455"/>
    <n v="78.671178549418897"/>
    <n v="5.7761656929076697"/>
    <n v="46.188256170896302"/>
    <n v="0"/>
    <x v="1"/>
    <n v="0"/>
  </r>
  <r>
    <n v="100236"/>
    <x v="2"/>
    <s v="Mataniwai River"/>
    <x v="11"/>
    <m/>
    <n v="310.5151803672"/>
    <n v="0"/>
    <n v="91.2470588235294"/>
    <n v="18.4167998700071"/>
    <n v="291.19359249705599"/>
    <n v="6.7"/>
    <n v="2.51235853908317"/>
    <n v="4.6510562333202996"/>
    <n v="0"/>
    <n v="23.385837556391799"/>
    <n v="-1.4661163619978099E-3"/>
    <n v="0.14075750217681601"/>
    <n v="54.921568627451002"/>
    <n v="49.665157767962"/>
    <n v="2.3687529893014898"/>
    <n v="0"/>
    <n v="14599"/>
    <n v="6825"/>
    <n v="10629"/>
    <n v="4949"/>
    <n v="3002"/>
    <n v="2224"/>
    <n v="11759"/>
    <n v="8431"/>
    <n v="3257"/>
    <n v="7.8164906385147797"/>
    <n v="19.149109544742402"/>
    <n v="32.293080774473403"/>
    <n v="61.124582111275203"/>
    <n v="2.0921433249940899"/>
    <n v="48.990162557600001"/>
    <n v="0"/>
    <x v="1"/>
    <n v="0"/>
  </r>
  <r>
    <n v="100237"/>
    <x v="2"/>
    <s v="Kioa Island"/>
    <x v="11"/>
    <m/>
    <n v="1832.2275416801201"/>
    <n v="0"/>
    <n v="330.92156862745099"/>
    <n v="13.6201432192096"/>
    <n v="341.86099139557501"/>
    <n v="6.7"/>
    <n v="4.2063133517987401"/>
    <n v="0.27594092858373498"/>
    <n v="2.7526617769119599"/>
    <n v="2.61515501392934"/>
    <n v="-7.9534371303936399E-4"/>
    <n v="8.65129618274358E-2"/>
    <n v="265.92156862745099"/>
    <n v="17.989332695809299"/>
    <n v="17.6337734155662"/>
    <n v="83.611642001378598"/>
    <n v="14599"/>
    <n v="6825"/>
    <n v="10629"/>
    <n v="4949"/>
    <n v="3002"/>
    <n v="2224"/>
    <n v="11759"/>
    <n v="8431"/>
    <n v="3257"/>
    <n v="1.51508331457914"/>
    <n v="15.15255853823"/>
    <n v="11.045613280670899"/>
    <n v="86.511763455422695"/>
    <n v="4.4177248096141302"/>
    <n v="47.457097359406802"/>
    <n v="0"/>
    <x v="1"/>
    <n v="0"/>
  </r>
  <r>
    <n v="100238"/>
    <x v="2"/>
    <s v="Drekeniwai River"/>
    <x v="11"/>
    <m/>
    <n v="3430.7874681932299"/>
    <n v="0"/>
    <n v="205"/>
    <n v="89.245086102773499"/>
    <n v="3360.8561609809899"/>
    <n v="6.7"/>
    <n v="2.4656509979073502"/>
    <n v="5.9114999714119598"/>
    <n v="14.8401010219259"/>
    <n v="1.3119104057440401"/>
    <n v="-1.3652410773521599E-4"/>
    <n v="2.8621708838091599E-2"/>
    <n v="0"/>
    <n v="29.8292142113662"/>
    <n v="13.863502936637699"/>
    <n v="0"/>
    <n v="14599"/>
    <n v="6825"/>
    <n v="10629"/>
    <n v="4949"/>
    <n v="3002"/>
    <n v="2224"/>
    <n v="11759"/>
    <n v="8431"/>
    <n v="3257"/>
    <n v="6.1365579538523303"/>
    <n v="20.178007144983901"/>
    <n v="32.586949633266798"/>
    <n v="60.424579484836102"/>
    <n v="1.8738174050343901"/>
    <n v="48.479964648789398"/>
    <n v="0"/>
    <x v="1"/>
    <n v="0"/>
  </r>
  <r>
    <n v="100241"/>
    <x v="2"/>
    <s v="Dromuninuku"/>
    <x v="16"/>
    <m/>
    <n v="1199.4957833722101"/>
    <n v="0"/>
    <n v="675.93725490196096"/>
    <n v="72.529720784145994"/>
    <n v="1087.25671827776"/>
    <n v="6.3"/>
    <n v="2.4744461039861099"/>
    <n v="14.835044773778399"/>
    <n v="0"/>
    <n v="4.7914606046349197"/>
    <n v="-2.3863239823997199E-4"/>
    <n v="0.26992503815878"/>
    <n v="416.19215686274498"/>
    <n v="26.455174211303699"/>
    <n v="15.626683417400301"/>
    <n v="0"/>
    <n v="12592"/>
    <n v="6122"/>
    <n v="6052"/>
    <n v="2839"/>
    <n v="2747"/>
    <n v="1267"/>
    <n v="9159"/>
    <n v="5606"/>
    <n v="1829"/>
    <n v="5.4506389247415097"/>
    <n v="19.773463892862502"/>
    <n v="32.744864260754703"/>
    <n v="54.561619321940697"/>
    <n v="3.8527133769305899"/>
    <n v="46.553319910892"/>
    <n v="0"/>
    <x v="1"/>
    <n v="0"/>
  </r>
  <r>
    <n v="100242"/>
    <x v="2"/>
    <s v="Kasavu River"/>
    <x v="16"/>
    <m/>
    <n v="673.45877034985006"/>
    <n v="0"/>
    <n v="6"/>
    <n v="0"/>
    <n v="668.49088674367295"/>
    <n v="6.3"/>
    <n v="2.2230230217695701"/>
    <n v="2.3814842897124402"/>
    <n v="30.391717441336802"/>
    <n v="0"/>
    <n v="-3.3119848228951599E-4"/>
    <n v="4.2675218239522101E-3"/>
    <n v="0"/>
    <n v="0"/>
    <n v="0.52064902990902195"/>
    <n v="0"/>
    <n v="12592"/>
    <n v="6122"/>
    <n v="6052"/>
    <n v="2839"/>
    <n v="2747"/>
    <n v="1267"/>
    <n v="9159"/>
    <n v="5606"/>
    <n v="1829"/>
    <n v="9.1503611766717992"/>
    <n v="23.305862509167"/>
    <n v="25.444904605800801"/>
    <n v="50.793559315603503"/>
    <n v="6.2556062168381397"/>
    <n v="45.980117529632501"/>
    <n v="0"/>
    <x v="1"/>
    <n v="0"/>
  </r>
  <r>
    <n v="100243"/>
    <x v="2"/>
    <s v="Mariko River"/>
    <x v="16"/>
    <m/>
    <n v="4411.1360418581298"/>
    <n v="0"/>
    <n v="327.87450980392202"/>
    <n v="102.83060163555101"/>
    <n v="4244.6350940141701"/>
    <n v="6.3"/>
    <n v="2.0447360932382801"/>
    <n v="5.0392934994743301"/>
    <n v="12.9804415707482"/>
    <n v="2.1289145608336302"/>
    <n v="1.04768724078928E-4"/>
    <n v="3.5603501843013301E-2"/>
    <n v="143.68627450980401"/>
    <n v="53.850918565282903"/>
    <n v="30.673892787089599"/>
    <n v="0"/>
    <n v="12592"/>
    <n v="6122"/>
    <n v="6052"/>
    <n v="2839"/>
    <n v="2747"/>
    <n v="1267"/>
    <n v="9159"/>
    <n v="5606"/>
    <n v="1829"/>
    <n v="5.5978729530671902"/>
    <n v="21.5668027771931"/>
    <n v="39.922314079688803"/>
    <n v="48.121585688007698"/>
    <n v="6.8046825583348696"/>
    <n v="48.805303222516599"/>
    <n v="0"/>
    <x v="1"/>
    <n v="0"/>
  </r>
  <r>
    <n v="100244"/>
    <x v="2"/>
    <s v="Dreketi Creek"/>
    <x v="16"/>
    <m/>
    <n v="1495.54325590593"/>
    <n v="0"/>
    <n v="111.90588235294101"/>
    <n v="3.1064457469745701"/>
    <n v="1395.79559257604"/>
    <n v="6.3"/>
    <n v="2.3384081689323799"/>
    <n v="4.1582700223645199"/>
    <n v="45.653888550413001"/>
    <n v="0.246897307674249"/>
    <n v="-1.2959983447837601E-4"/>
    <n v="3.5841770163036003E-2"/>
    <n v="70.305882352941197"/>
    <n v="51.595442647871998"/>
    <n v="15.608486221696401"/>
    <n v="0"/>
    <n v="12592"/>
    <n v="6122"/>
    <n v="6052"/>
    <n v="2839"/>
    <n v="2747"/>
    <n v="1267"/>
    <n v="9159"/>
    <n v="5606"/>
    <n v="1829"/>
    <n v="14.015191553563101"/>
    <n v="21.7809323569514"/>
    <n v="35.857091012513401"/>
    <n v="52.522828380784503"/>
    <n v="0.48312619692317599"/>
    <n v="49.863667800294301"/>
    <n v="0"/>
    <x v="1"/>
    <n v="0"/>
  </r>
  <r>
    <n v="100245"/>
    <x v="2"/>
    <s v="Natewa"/>
    <x v="16"/>
    <m/>
    <n v="1986.2466334462299"/>
    <n v="0"/>
    <n v="578.38039215686297"/>
    <n v="75.205824234116406"/>
    <n v="1798.9581795372901"/>
    <n v="6.3"/>
    <n v="1.8361220058316601"/>
    <n v="7.2935558381215397"/>
    <n v="12.708386656615399"/>
    <n v="3.6191711936463"/>
    <n v="-3.6822058724038397E-4"/>
    <n v="0.13948127245530001"/>
    <n v="198.98039215686299"/>
    <n v="42.519881794757801"/>
    <n v="10.053862418272701"/>
    <n v="0"/>
    <n v="12592"/>
    <n v="6122"/>
    <n v="6052"/>
    <n v="2839"/>
    <n v="2747"/>
    <n v="1267"/>
    <n v="9159"/>
    <n v="5606"/>
    <n v="1829"/>
    <n v="6.5747095419733999"/>
    <n v="20.523844764354902"/>
    <n v="33.298726420226203"/>
    <n v="44.995101068594799"/>
    <n v="7.5033120558698698"/>
    <n v="45.158277540407703"/>
    <n v="0"/>
    <x v="1"/>
    <n v="0"/>
  </r>
  <r>
    <n v="100246"/>
    <x v="2"/>
    <s v="Nakelikoso River"/>
    <x v="16"/>
    <m/>
    <n v="3683.6614363239801"/>
    <n v="0"/>
    <n v="1892.8705882352899"/>
    <n v="181.61503090892199"/>
    <n v="3509.81659972237"/>
    <n v="6.3"/>
    <n v="1.28631043109558"/>
    <n v="7.1501815276132099"/>
    <n v="25.198525501514901"/>
    <n v="3.2131712249889199"/>
    <n v="-6.1889331435631994E-5"/>
    <n v="0.24613690140576799"/>
    <n v="502.87058823529401"/>
    <n v="45.680908948488401"/>
    <n v="34.917506233265897"/>
    <n v="0"/>
    <n v="12592"/>
    <n v="6122"/>
    <n v="6052"/>
    <n v="2839"/>
    <n v="2747"/>
    <n v="1267"/>
    <n v="9159"/>
    <n v="5606"/>
    <n v="1829"/>
    <n v="9.9353900095671008"/>
    <n v="20.3068166225755"/>
    <n v="39.993744351994103"/>
    <n v="36.755113763053899"/>
    <n v="4.2833364648515397"/>
    <n v="44.509760484816901"/>
    <n v="0"/>
    <x v="1"/>
    <n v="0"/>
  </r>
  <r>
    <n v="100247"/>
    <x v="2"/>
    <s v="Qaloqalo River"/>
    <x v="16"/>
    <m/>
    <n v="846.75781711752404"/>
    <n v="0"/>
    <n v="159.07450980392201"/>
    <n v="41.185379990449803"/>
    <n v="800.78353551200701"/>
    <n v="6.3"/>
    <n v="2.00994649041305"/>
    <n v="9.9730362883812003"/>
    <n v="16.093866824940399"/>
    <n v="5.69200803319419"/>
    <n v="-2.6373172105731099E-4"/>
    <n v="8.9986403025439005E-2"/>
    <n v="61.529411764705898"/>
    <n v="53.006761967525598"/>
    <n v="6.8573576736569901"/>
    <n v="0"/>
    <n v="12592"/>
    <n v="6122"/>
    <n v="6052"/>
    <n v="2839"/>
    <n v="2747"/>
    <n v="1267"/>
    <n v="9159"/>
    <n v="5606"/>
    <n v="1829"/>
    <n v="8.8649720741851592"/>
    <n v="20.537978961167799"/>
    <n v="33.808542622402697"/>
    <n v="47.600196363342697"/>
    <n v="6.83442270898027"/>
    <n v="47.058445092031398"/>
    <n v="0"/>
    <x v="1"/>
    <n v="0"/>
  </r>
  <r>
    <n v="100248"/>
    <x v="2"/>
    <s v="Delaimaravu"/>
    <x v="16"/>
    <m/>
    <n v="3689.46803826512"/>
    <n v="0"/>
    <n v="811.40392156862697"/>
    <n v="251.19279445321999"/>
    <n v="3322.73154241868"/>
    <n v="6.3"/>
    <n v="1.7433233134820101"/>
    <n v="19.487992238741299"/>
    <n v="28.1612934016431"/>
    <n v="2.32998808043628"/>
    <n v="-4.57715565189379E-4"/>
    <n v="0.105343771622462"/>
    <n v="217.988235294118"/>
    <n v="28.975662653964001"/>
    <n v="24.117120559533799"/>
    <n v="0"/>
    <n v="12592"/>
    <n v="6122"/>
    <n v="6052"/>
    <n v="2839"/>
    <n v="2747"/>
    <n v="1267"/>
    <n v="9159"/>
    <n v="5606"/>
    <n v="1829"/>
    <n v="13.9924618923253"/>
    <n v="20.3287667256023"/>
    <n v="35.121832000946597"/>
    <n v="43.604333609217399"/>
    <n v="5.0785298388478504"/>
    <n v="47.2503696267758"/>
    <n v="0"/>
    <x v="1"/>
    <n v="0"/>
  </r>
  <r>
    <n v="100249"/>
    <x v="2"/>
    <s v="Nanuca"/>
    <x v="16"/>
    <m/>
    <n v="864.51784416499902"/>
    <n v="0"/>
    <n v="6"/>
    <n v="0.171443109130859"/>
    <n v="856.42364792170599"/>
    <n v="6.3"/>
    <n v="2.3292444223920001"/>
    <n v="2.28864283609163"/>
    <n v="16.677081818945901"/>
    <n v="0"/>
    <n v="1.5729814109272399E-3"/>
    <n v="3.3243963897308299E-3"/>
    <n v="0"/>
    <n v="0"/>
    <n v="1.7355986586716601"/>
    <n v="0"/>
    <n v="12592"/>
    <n v="6122"/>
    <n v="6052"/>
    <n v="2839"/>
    <n v="2747"/>
    <n v="1267"/>
    <n v="9159"/>
    <n v="5606"/>
    <n v="1829"/>
    <n v="5.2662086395134899"/>
    <n v="22.314418553498999"/>
    <n v="25.751479309344301"/>
    <n v="52.385491957483097"/>
    <n v="1.5525494701974101"/>
    <n v="42.908059172014902"/>
    <n v="0"/>
    <x v="1"/>
    <n v="0"/>
  </r>
  <r>
    <n v="100250"/>
    <x v="2"/>
    <s v="Nabalebale"/>
    <x v="16"/>
    <m/>
    <n v="705.92160637816801"/>
    <n v="0"/>
    <n v="130.35294117647101"/>
    <n v="20.5367981969497"/>
    <n v="626.36561187646203"/>
    <n v="6.3"/>
    <n v="2.3770228716683599"/>
    <n v="10.9525179122033"/>
    <n v="4.2314838579295797"/>
    <n v="1.10136651355437"/>
    <n v="-4.7149916779616098E-4"/>
    <n v="8.8450414691061699E-2"/>
    <n v="14.117647058823501"/>
    <n v="13.9974374506168"/>
    <n v="7.2690658675907898"/>
    <n v="0"/>
    <n v="12592"/>
    <n v="6122"/>
    <n v="6052"/>
    <n v="2839"/>
    <n v="2747"/>
    <n v="1267"/>
    <n v="9159"/>
    <n v="5606"/>
    <n v="1829"/>
    <n v="4.5101650049419"/>
    <n v="19.757497295492399"/>
    <n v="28.951421137447099"/>
    <n v="53.101544208119499"/>
    <n v="4.9005834477368602"/>
    <n v="44.488484437495103"/>
    <n v="0"/>
    <x v="1"/>
    <n v="0"/>
  </r>
  <r>
    <n v="100251"/>
    <x v="2"/>
    <s v="Tacilevu"/>
    <x v="16"/>
    <m/>
    <n v="2149.81695370132"/>
    <n v="0"/>
    <n v="535.92156862745105"/>
    <n v="74.065841954991996"/>
    <n v="1973.1704004651499"/>
    <n v="6.3"/>
    <n v="2.1773819409872299"/>
    <n v="8.1892147709082295"/>
    <n v="4.4289203825503103"/>
    <n v="3.8393098695214398"/>
    <n v="-2.71624544017956E-4"/>
    <n v="0.11940850635240299"/>
    <n v="287.82352941176498"/>
    <n v="41.679409927357803"/>
    <n v="14.209026709950701"/>
    <n v="0"/>
    <n v="12592"/>
    <n v="6122"/>
    <n v="6052"/>
    <n v="2839"/>
    <n v="2747"/>
    <n v="1267"/>
    <n v="9159"/>
    <n v="5606"/>
    <n v="1829"/>
    <n v="4.5587603372507104"/>
    <n v="19.868758552977901"/>
    <n v="34.261217299408301"/>
    <n v="50.109539655889797"/>
    <n v="7.5964213166747303"/>
    <n v="46.5578788648806"/>
    <n v="0"/>
    <x v="1"/>
    <n v="0"/>
  </r>
  <r>
    <n v="100252"/>
    <x v="2"/>
    <s v="Wainivatu"/>
    <x v="16"/>
    <m/>
    <n v="372.332174480194"/>
    <n v="0"/>
    <n v="0"/>
    <n v="16.3942037179505"/>
    <n v="307.56777847554002"/>
    <n v="6.3"/>
    <n v="2.95380677709531"/>
    <n v="7.3150439124527198"/>
    <n v="0"/>
    <n v="3.2961661480347999"/>
    <n v="-5.2139037020781801E-3"/>
    <n v="0"/>
    <n v="0"/>
    <n v="54.222002935964397"/>
    <n v="9.23560284148272"/>
    <n v="0"/>
    <n v="12592"/>
    <n v="6122"/>
    <n v="6052"/>
    <n v="2839"/>
    <n v="2747"/>
    <n v="1267"/>
    <n v="9159"/>
    <n v="5606"/>
    <n v="1829"/>
    <n v="2.9093148623004099"/>
    <n v="19.499188462388702"/>
    <n v="34.364738167863301"/>
    <n v="61.745763932012601"/>
    <n v="0.14822549821285999"/>
    <n v="47.4668923691111"/>
    <n v="0"/>
    <x v="1"/>
    <n v="0"/>
  </r>
  <r>
    <n v="100253"/>
    <x v="2"/>
    <s v="Mataniwai River"/>
    <x v="16"/>
    <m/>
    <n v="850.71752433743097"/>
    <n v="0"/>
    <n v="74.611764705882393"/>
    <n v="7.4837473985380303"/>
    <n v="841.85539847135396"/>
    <n v="6.3"/>
    <n v="2.2150682623730802"/>
    <n v="2.8049273300014099"/>
    <n v="12.7316665672083"/>
    <n v="2.3959729929742899"/>
    <n v="-6.8369685332920697E-6"/>
    <n v="4.2010460901169798E-2"/>
    <n v="15"/>
    <n v="25.440309711327401"/>
    <n v="3.1822881633594"/>
    <n v="0"/>
    <n v="12592"/>
    <n v="6122"/>
    <n v="6052"/>
    <n v="2839"/>
    <n v="2747"/>
    <n v="1267"/>
    <n v="9159"/>
    <n v="5606"/>
    <n v="1829"/>
    <n v="4.9741190947506402"/>
    <n v="20.7422022135631"/>
    <n v="29.3642056499875"/>
    <n v="50.674341897386803"/>
    <n v="7.6534572918815602"/>
    <n v="45.3633304590278"/>
    <n v="0"/>
    <x v="1"/>
    <n v="0"/>
  </r>
  <r>
    <n v="100254"/>
    <x v="2"/>
    <s v="Drekeniwai River"/>
    <x v="16"/>
    <m/>
    <n v="1491.71102078697"/>
    <n v="0"/>
    <n v="120.023529411765"/>
    <n v="42.4313184399414"/>
    <n v="1401.1419014308999"/>
    <n v="6.3"/>
    <n v="2.81415863890461"/>
    <n v="7.5655355441618903"/>
    <n v="31.301927098699299"/>
    <n v="2.78757912916502"/>
    <n v="-8.67382303325487E-4"/>
    <n v="3.8540487927685302E-2"/>
    <n v="59.6235294117647"/>
    <n v="46.527091942547003"/>
    <n v="12.9153053963246"/>
    <n v="0"/>
    <n v="12592"/>
    <n v="6122"/>
    <n v="6052"/>
    <n v="2839"/>
    <n v="2747"/>
    <n v="1267"/>
    <n v="9159"/>
    <n v="5606"/>
    <n v="1829"/>
    <n v="11.6494745023448"/>
    <n v="20.048392848590201"/>
    <n v="34.521098059623696"/>
    <n v="59.652867130983601"/>
    <n v="1.14942500785077"/>
    <n v="50.808503019757197"/>
    <n v="0"/>
    <x v="1"/>
    <n v="0"/>
  </r>
  <r>
    <n v="100257"/>
    <x v="2"/>
    <s v="Nailoilo"/>
    <x v="16"/>
    <m/>
    <n v="667.36180234017797"/>
    <n v="0"/>
    <n v="195.88235294117601"/>
    <n v="13.537539462005"/>
    <n v="598.40752741179904"/>
    <n v="6.3"/>
    <n v="2.4916362789844801"/>
    <n v="12.872730664576901"/>
    <n v="0"/>
    <n v="0.83575192244989205"/>
    <n v="0"/>
    <n v="0.14059487182186101"/>
    <n v="132.63529411764699"/>
    <n v="18.335557356720798"/>
    <n v="4.2268299931903899"/>
    <n v="0"/>
    <n v="12592"/>
    <n v="6122"/>
    <n v="6052"/>
    <n v="2839"/>
    <n v="2747"/>
    <n v="1267"/>
    <n v="9159"/>
    <n v="5606"/>
    <n v="1829"/>
    <n v="3.7853647110192701"/>
    <n v="19.9560444658512"/>
    <n v="28.815906619358"/>
    <n v="54.819247262630299"/>
    <n v="2.6676850719273002"/>
    <n v="44.017699252314401"/>
    <n v="0"/>
    <x v="1"/>
    <n v="0"/>
  </r>
  <r>
    <n v="100258"/>
    <x v="2"/>
    <s v="Koronatoga"/>
    <x v="16"/>
    <m/>
    <n v="1478.0133767049099"/>
    <n v="0"/>
    <n v="221.66274509803901"/>
    <n v="43.334916850777397"/>
    <n v="1416.8789724636299"/>
    <n v="6.3"/>
    <n v="2.2600962491269798"/>
    <n v="8.6752863312685893"/>
    <n v="26.342827839131399"/>
    <n v="3.3476256474667498"/>
    <n v="-2.6415443134368701E-4"/>
    <n v="7.1837276018889104E-2"/>
    <n v="129.66274509803901"/>
    <n v="58.586381839479301"/>
    <n v="3.5971636455790201"/>
    <n v="0"/>
    <n v="12592"/>
    <n v="6122"/>
    <n v="6052"/>
    <n v="2839"/>
    <n v="2747"/>
    <n v="1267"/>
    <n v="9159"/>
    <n v="5606"/>
    <n v="1829"/>
    <n v="10.7242941451589"/>
    <n v="20.199409311348699"/>
    <n v="33.710193334236799"/>
    <n v="51.3491731601232"/>
    <n v="4.1751661798095698"/>
    <n v="48.063294452270803"/>
    <n v="0"/>
    <x v="1"/>
    <n v="0"/>
  </r>
  <r>
    <n v="100260"/>
    <x v="2"/>
    <s v="Nukubalavu"/>
    <x v="16"/>
    <m/>
    <n v="2320.3624867288399"/>
    <n v="0"/>
    <n v="6344.3725490196102"/>
    <n v="219.55455895261301"/>
    <n v="1828.35516602901"/>
    <n v="6.3"/>
    <n v="0.71538777823171895"/>
    <n v="2.3099517549940098"/>
    <n v="18.616366877049199"/>
    <n v="5.2373489634385297"/>
    <n v="-1.7271980301646799E-4"/>
    <n v="1.30968952840839"/>
    <n v="1503.6"/>
    <n v="28.4365472667827"/>
    <n v="43.629122995659301"/>
    <n v="0"/>
    <n v="12592"/>
    <n v="6122"/>
    <n v="6052"/>
    <n v="2839"/>
    <n v="2747"/>
    <n v="1267"/>
    <n v="9159"/>
    <n v="5606"/>
    <n v="1829"/>
    <n v="7.2904111645968603"/>
    <n v="20.529367146345798"/>
    <n v="40.281290304095798"/>
    <n v="28.198736218070099"/>
    <n v="6.8062690344061103"/>
    <n v="41.242429547005898"/>
    <n v="0"/>
    <x v="1"/>
    <n v="0"/>
  </r>
  <r>
    <n v="100262"/>
    <x v="2"/>
    <s v="Koroalau River"/>
    <x v="16"/>
    <m/>
    <n v="446.88414876841301"/>
    <n v="0"/>
    <n v="88"/>
    <n v="52.726609755237"/>
    <n v="403.99054715037499"/>
    <n v="6.3"/>
    <n v="2.40733986113728"/>
    <n v="13.7372885241292"/>
    <n v="21.317865662174"/>
    <n v="18.497280818335"/>
    <n v="0"/>
    <n v="9.4324222768179297E-2"/>
    <n v="80"/>
    <n v="89.910065581998396"/>
    <n v="28.423926894540099"/>
    <n v="0"/>
    <n v="12592"/>
    <n v="6122"/>
    <n v="6052"/>
    <n v="2839"/>
    <n v="2747"/>
    <n v="1267"/>
    <n v="9159"/>
    <n v="5606"/>
    <n v="1829"/>
    <n v="14.998422901215701"/>
    <n v="20.263811089095"/>
    <n v="43.981441413919001"/>
    <n v="53.555902791759699"/>
    <n v="1.1319789802840401"/>
    <n v="53.572622870509399"/>
    <n v="0"/>
    <x v="1"/>
    <n v="0"/>
  </r>
  <r>
    <n v="100264"/>
    <x v="2"/>
    <s v="Saqali"/>
    <x v="13"/>
    <m/>
    <n v="2143.9954551554401"/>
    <n v="0"/>
    <n v="235.37647058823501"/>
    <n v="66.848915284591399"/>
    <n v="0"/>
    <n v="6.6"/>
    <n v="2.4818736714029201"/>
    <n v="8.6435192357729207"/>
    <n v="38.147054636002999"/>
    <n v="2.38688481108337"/>
    <n v="0"/>
    <n v="5.2586552429790698E-2"/>
    <n v="143.75294117647101"/>
    <n v="39.399494219882797"/>
    <n v="7.87841326882155"/>
    <n v="0"/>
    <n v="2034"/>
    <n v="997"/>
    <n v="2034"/>
    <n v="997"/>
    <n v="495"/>
    <n v="495"/>
    <n v="1978"/>
    <n v="1978"/>
    <n v="545"/>
    <n v="13.7671980577899"/>
    <n v="21.192066846342801"/>
    <n v="32.367091621301"/>
    <n v="59.169014599320498"/>
    <n v="3.6748972541634499"/>
    <n v="52.0681073515671"/>
    <n v="0"/>
    <x v="1"/>
    <n v="0"/>
  </r>
  <r>
    <n v="100265"/>
    <x v="2"/>
    <s v="Nakura River"/>
    <x v="13"/>
    <m/>
    <n v="1303.9157343549"/>
    <n v="0"/>
    <n v="28"/>
    <n v="1.7175967651367201"/>
    <n v="0"/>
    <n v="6.6"/>
    <n v="2.4869460659920999"/>
    <n v="2.2610461802949202"/>
    <n v="14.3492320313362"/>
    <n v="0.55686659713352205"/>
    <n v="0"/>
    <n v="1.02859407603019E-2"/>
    <n v="8"/>
    <n v="15.7993588938253"/>
    <n v="3.3251654414248"/>
    <n v="0"/>
    <n v="2034"/>
    <n v="997"/>
    <n v="2034"/>
    <n v="997"/>
    <n v="495"/>
    <n v="495"/>
    <n v="1978"/>
    <n v="1978"/>
    <n v="545"/>
    <n v="4.7587164595129599"/>
    <n v="21.504816714977199"/>
    <n v="28.1856454041869"/>
    <n v="59.2450342193941"/>
    <n v="2.4028967983394498"/>
    <n v="46.438843838564303"/>
    <n v="0"/>
    <x v="1"/>
    <n v="0"/>
  </r>
  <r>
    <n v="100274"/>
    <x v="2"/>
    <s v="Nasavu River"/>
    <x v="13"/>
    <m/>
    <n v="8886.1495419338808"/>
    <n v="0"/>
    <n v="131"/>
    <n v="17.340821337890599"/>
    <n v="0"/>
    <n v="6.6"/>
    <n v="2.2817013459122801"/>
    <n v="2.5330550713888198"/>
    <n v="52.898924833327797"/>
    <n v="6.4723316782285101E-2"/>
    <n v="0"/>
    <n v="7.0614386696832496E-3"/>
    <n v="0"/>
    <n v="21.997781070088401"/>
    <n v="6.8681109771728499"/>
    <n v="0"/>
    <n v="2034"/>
    <n v="997"/>
    <n v="2034"/>
    <n v="997"/>
    <n v="495"/>
    <n v="495"/>
    <n v="1978"/>
    <n v="1978"/>
    <n v="545"/>
    <n v="15.545587309618501"/>
    <n v="23.0671953167476"/>
    <n v="29.826108000883099"/>
    <n v="56.169046070547303"/>
    <n v="32.639302824000701"/>
    <n v="62.898895808718798"/>
    <n v="0"/>
    <x v="1"/>
    <n v="1"/>
  </r>
  <r>
    <n v="100279"/>
    <x v="2"/>
    <s v="Wainikoro River"/>
    <x v="13"/>
    <m/>
    <n v="4321.0772343577901"/>
    <n v="0"/>
    <n v="68.211764705882402"/>
    <n v="18.7873924653655"/>
    <n v="0"/>
    <n v="6.6"/>
    <n v="2.11651411163521"/>
    <n v="3.6002025562397999"/>
    <n v="58.941338080482097"/>
    <n v="4.1841080741089496E-3"/>
    <n v="0"/>
    <n v="7.5614096953242E-3"/>
    <n v="0"/>
    <n v="0.72824236456717495"/>
    <n v="1.2017743377685499"/>
    <n v="0"/>
    <n v="2034"/>
    <n v="997"/>
    <n v="2034"/>
    <n v="997"/>
    <n v="495"/>
    <n v="495"/>
    <n v="1978"/>
    <n v="1978"/>
    <n v="545"/>
    <n v="17.529353570963099"/>
    <n v="22.7478186062765"/>
    <n v="25.709693925020101"/>
    <n v="53.693396637132103"/>
    <n v="19.239736551518799"/>
    <n v="55.567999716364199"/>
    <n v="0"/>
    <x v="1"/>
    <n v="1"/>
  </r>
  <r>
    <n v="100281"/>
    <x v="2"/>
    <s v="Dawato River"/>
    <x v="13"/>
    <m/>
    <n v="1536.6675154864199"/>
    <n v="0"/>
    <n v="112.596078431373"/>
    <n v="12.051628973221099"/>
    <n v="0"/>
    <n v="6.6"/>
    <n v="2.5021174654975602"/>
    <n v="3.8633480609998299"/>
    <n v="28.690351220176399"/>
    <n v="0.269967080702957"/>
    <n v="0"/>
    <n v="3.5097716991535001E-2"/>
    <n v="24.596078431372501"/>
    <n v="22.055133042689501"/>
    <n v="3.5216983076716399"/>
    <n v="0"/>
    <n v="2034"/>
    <n v="997"/>
    <n v="2034"/>
    <n v="997"/>
    <n v="495"/>
    <n v="495"/>
    <n v="1978"/>
    <n v="1978"/>
    <n v="545"/>
    <n v="9.1648427742693297"/>
    <n v="22.0826275448972"/>
    <n v="29.022937647256601"/>
    <n v="59.472406914107303"/>
    <n v="2.79046899941509"/>
    <n v="49.0133135519782"/>
    <n v="0"/>
    <x v="1"/>
    <n v="0"/>
  </r>
  <r>
    <n v="100282"/>
    <x v="2"/>
    <s v="Nasoni River"/>
    <x v="13"/>
    <m/>
    <n v="583.80532376406597"/>
    <n v="0"/>
    <n v="2.9803921568627501"/>
    <n v="0.25746067504882802"/>
    <n v="0"/>
    <n v="6.6"/>
    <n v="2.22756556061305"/>
    <n v="1.7811073007731999"/>
    <n v="15.1173939485933"/>
    <n v="0"/>
    <n v="0"/>
    <n v="2.4453491344217301E-3"/>
    <n v="0"/>
    <n v="0"/>
    <n v="0"/>
    <n v="0"/>
    <n v="2034"/>
    <n v="997"/>
    <n v="2034"/>
    <n v="997"/>
    <n v="495"/>
    <n v="495"/>
    <n v="1978"/>
    <n v="1978"/>
    <n v="545"/>
    <n v="4.6831136219134102"/>
    <n v="21.886562804065299"/>
    <n v="25.312964246664102"/>
    <n v="55.3577168731669"/>
    <n v="0.77947146598522699"/>
    <n v="43.207931604717999"/>
    <n v="0"/>
    <x v="1"/>
    <n v="0"/>
  </r>
  <r>
    <n v="100283"/>
    <x v="2"/>
    <s v="Vanuakumi"/>
    <x v="13"/>
    <m/>
    <n v="1800.0177858474501"/>
    <n v="0"/>
    <n v="130.08627450980401"/>
    <n v="7.2612727736768496"/>
    <n v="0"/>
    <n v="6.6"/>
    <n v="2.4801552887262299"/>
    <n v="3.4229102189927199"/>
    <n v="29.3100837046454"/>
    <n v="0.46876722966559398"/>
    <n v="0"/>
    <n v="3.4617060998016702E-2"/>
    <n v="39.905882352941198"/>
    <n v="12.7822244823746"/>
    <n v="3.8673403228191301"/>
    <n v="0"/>
    <n v="2034"/>
    <n v="997"/>
    <n v="2034"/>
    <n v="997"/>
    <n v="495"/>
    <n v="495"/>
    <n v="1978"/>
    <n v="1978"/>
    <n v="545"/>
    <n v="9.2712478530932803"/>
    <n v="22.808953267104101"/>
    <n v="27.9504033647281"/>
    <n v="59.143261319301303"/>
    <n v="3.38154681981228"/>
    <n v="49.022165049615602"/>
    <n v="0"/>
    <x v="1"/>
    <n v="0"/>
  </r>
  <r>
    <n v="100284"/>
    <x v="2"/>
    <s v="Tivo"/>
    <x v="13"/>
    <m/>
    <n v="1115.9450929149"/>
    <n v="0"/>
    <n v="18.815686274509801"/>
    <n v="5.3683082930740698"/>
    <n v="0"/>
    <n v="6.6"/>
    <n v="2.4072781785032902"/>
    <n v="3.5998058947270501"/>
    <n v="61.017242565366999"/>
    <n v="1.43220396961773"/>
    <n v="0"/>
    <n v="8.0763057095833892E-3"/>
    <n v="2"/>
    <n v="36.401430577517203"/>
    <n v="6.6332122313585797"/>
    <n v="0"/>
    <n v="2034"/>
    <n v="997"/>
    <n v="2034"/>
    <n v="997"/>
    <n v="495"/>
    <n v="495"/>
    <n v="1978"/>
    <n v="1978"/>
    <n v="545"/>
    <n v="18.5153315530209"/>
    <n v="22.4175212186375"/>
    <n v="31.5991528505266"/>
    <n v="58.051057206665298"/>
    <n v="4.11098255449234"/>
    <n v="53.877618153337103"/>
    <n v="0"/>
    <x v="1"/>
    <n v="0"/>
  </r>
  <r>
    <n v="100285"/>
    <x v="2"/>
    <s v="Naboutini"/>
    <x v="13"/>
    <m/>
    <n v="777.64006887460698"/>
    <n v="0"/>
    <n v="175.607843137255"/>
    <n v="7.8004424194336002"/>
    <n v="0"/>
    <n v="6.6"/>
    <n v="2.5923435940835602"/>
    <n v="8.1508396872260995"/>
    <n v="44.081657357670203"/>
    <n v="0.53604015320729703"/>
    <n v="0"/>
    <n v="0.108168496235639"/>
    <n v="139.756862745098"/>
    <n v="20.405084264012899"/>
    <n v="2.9429516296835501"/>
    <n v="0"/>
    <n v="2034"/>
    <n v="997"/>
    <n v="2034"/>
    <n v="997"/>
    <n v="495"/>
    <n v="495"/>
    <n v="1978"/>
    <n v="1978"/>
    <n v="545"/>
    <n v="14.7778149748807"/>
    <n v="21.603640554999799"/>
    <n v="28.759800046020899"/>
    <n v="60.824619541739999"/>
    <n v="2.8432612781393898"/>
    <n v="51.523654558312302"/>
    <n v="0"/>
    <x v="1"/>
    <n v="0"/>
  </r>
  <r>
    <n v="100286"/>
    <x v="2"/>
    <s v="Natuvu"/>
    <x v="13"/>
    <m/>
    <n v="1217.7510311625899"/>
    <n v="0"/>
    <n v="92.603921568627499"/>
    <n v="16.3117680349552"/>
    <n v="0"/>
    <n v="6.6"/>
    <n v="2.66371447401669"/>
    <n v="7.1337939284039198"/>
    <n v="26.630503756053699"/>
    <n v="0.62688246057379304"/>
    <n v="0"/>
    <n v="3.6425572466175199E-2"/>
    <n v="45.521568627451003"/>
    <n v="11.326463006885"/>
    <n v="4.83714873394538"/>
    <n v="0"/>
    <n v="2034"/>
    <n v="997"/>
    <n v="2034"/>
    <n v="997"/>
    <n v="495"/>
    <n v="495"/>
    <n v="1978"/>
    <n v="1978"/>
    <n v="545"/>
    <n v="9.6059793131397004"/>
    <n v="20.516760986250599"/>
    <n v="28.035289306922799"/>
    <n v="61.894249887220802"/>
    <n v="1.3055062430458999"/>
    <n v="48.543114294631899"/>
    <n v="0"/>
    <x v="1"/>
    <n v="0"/>
  </r>
  <r>
    <n v="100287"/>
    <x v="2"/>
    <s v="Navetau"/>
    <x v="13"/>
    <m/>
    <n v="1216.58932421789"/>
    <n v="0"/>
    <n v="97.050980392156902"/>
    <n v="10.272847717955401"/>
    <n v="0"/>
    <n v="6.6"/>
    <n v="2.4914621692921899"/>
    <n v="6.1292024632763997"/>
    <n v="41.923729964638298"/>
    <n v="0.53123615222124199"/>
    <n v="0"/>
    <n v="3.8211267091077403E-2"/>
    <n v="61.050980392156902"/>
    <n v="31.7246856545189"/>
    <n v="6.2994930095029096"/>
    <n v="0"/>
    <n v="2034"/>
    <n v="997"/>
    <n v="2034"/>
    <n v="997"/>
    <n v="495"/>
    <n v="495"/>
    <n v="1978"/>
    <n v="1978"/>
    <n v="545"/>
    <n v="13.6002317795508"/>
    <n v="22.462063220062799"/>
    <n v="30.997983431565501"/>
    <n v="59.3127167411401"/>
    <n v="2.5994492810807901"/>
    <n v="51.588977781360001"/>
    <n v="0"/>
    <x v="1"/>
    <n v="0"/>
  </r>
  <r>
    <n v="100288"/>
    <x v="2"/>
    <s v="Lakeba"/>
    <x v="13"/>
    <m/>
    <n v="2015.1137171902001"/>
    <n v="0"/>
    <n v="308.15686274509801"/>
    <n v="37.301435065319602"/>
    <n v="0"/>
    <n v="6.6"/>
    <n v="2.4663136370337599"/>
    <n v="7.4767647738710403"/>
    <n v="55.266737441660503"/>
    <n v="1.9684241312416899"/>
    <n v="0"/>
    <n v="7.32500285198395E-2"/>
    <n v="164.37647058823501"/>
    <n v="41.381937074878898"/>
    <n v="11.186422641003199"/>
    <n v="0"/>
    <n v="2034"/>
    <n v="997"/>
    <n v="2034"/>
    <n v="997"/>
    <n v="495"/>
    <n v="495"/>
    <n v="1978"/>
    <n v="1978"/>
    <n v="545"/>
    <n v="18.138975436788101"/>
    <n v="21.3320213765214"/>
    <n v="33.448237744634703"/>
    <n v="58.9358174613062"/>
    <n v="4.9026123637917003"/>
    <n v="54.703065753216798"/>
    <n v="0"/>
    <x v="1"/>
    <n v="0"/>
  </r>
  <r>
    <n v="100299"/>
    <x v="2"/>
    <s v="Loa"/>
    <x v="17"/>
    <m/>
    <n v="475.72494288064098"/>
    <n v="0"/>
    <n v="4.0274509803921603"/>
    <n v="11.216949462363999"/>
    <n v="452.716029942197"/>
    <n v="6.9"/>
    <n v="2.6929995079778601"/>
    <n v="7.6815807133594696"/>
    <n v="25.678733236036699"/>
    <n v="2.43337525932695"/>
    <n v="2.82784057701117E-3"/>
    <n v="4.0551773634704301E-3"/>
    <n v="0"/>
    <n v="70.009676901713803"/>
    <n v="1.27108029901841"/>
    <n v="0"/>
    <n v="3843"/>
    <n v="1836"/>
    <n v="3843"/>
    <n v="1836"/>
    <n v="800"/>
    <n v="800"/>
    <n v="3790"/>
    <n v="3790"/>
    <n v="1127"/>
    <n v="10.003066976543501"/>
    <n v="19.606576742096902"/>
    <n v="34.474177583328597"/>
    <n v="66.829221474618194"/>
    <n v="1.1068428676739199"/>
    <n v="52.807954257704402"/>
    <n v="0"/>
    <x v="1"/>
    <n v="0"/>
  </r>
  <r>
    <n v="100301"/>
    <x v="2"/>
    <s v="Salia"/>
    <x v="17"/>
    <m/>
    <n v="1242.5548756450501"/>
    <n v="0"/>
    <n v="234.333333333333"/>
    <n v="8.1150901829379194"/>
    <n v="0"/>
    <n v="6.9"/>
    <n v="3.1642091381628101"/>
    <n v="5.8162211914529998"/>
    <n v="54.5786500655692"/>
    <n v="0.40898720537588501"/>
    <n v="0"/>
    <n v="9.0334575049167407E-2"/>
    <n v="119.333333333333"/>
    <n v="40.476503196789501"/>
    <n v="5.3744262953993802"/>
    <n v="11.8988792936244"/>
    <n v="3843"/>
    <n v="1836"/>
    <n v="3843"/>
    <n v="1836"/>
    <n v="800"/>
    <n v="800"/>
    <n v="3790"/>
    <n v="3790"/>
    <n v="1127"/>
    <n v="17.0391499942859"/>
    <n v="32.925382756285003"/>
    <n v="28.862623433925901"/>
    <n v="73.8912069790819"/>
    <n v="0.78797829489250104"/>
    <n v="61.402536583388503"/>
    <n v="0"/>
    <x v="1"/>
    <n v="0"/>
  </r>
  <r>
    <n v="100302"/>
    <x v="2"/>
    <s v="Kubulau"/>
    <x v="17"/>
    <m/>
    <n v="1061.9388123414401"/>
    <n v="0"/>
    <n v="291.207843137255"/>
    <n v="28.5679160336005"/>
    <n v="0"/>
    <n v="6.9"/>
    <n v="3.8091316544075098"/>
    <n v="0.27594092858373498"/>
    <n v="8.4852313455624895"/>
    <n v="1.8481226488523099"/>
    <n v="0"/>
    <n v="0.13135272507385801"/>
    <n v="134.607843137255"/>
    <n v="24.035035220772802"/>
    <n v="5.5058014892697802"/>
    <n v="1.9678995983850001"/>
    <n v="3843"/>
    <n v="1836"/>
    <n v="3843"/>
    <n v="1836"/>
    <n v="800"/>
    <n v="800"/>
    <n v="3790"/>
    <n v="3790"/>
    <n v="1127"/>
    <n v="2.91317785428246"/>
    <n v="15.15255853823"/>
    <n v="29.332113532738202"/>
    <n v="83.556615259118203"/>
    <n v="5.2740805697212201"/>
    <n v="54.491418301636003"/>
    <n v="0"/>
    <x v="1"/>
    <n v="0"/>
  </r>
  <r>
    <n v="100303"/>
    <x v="2"/>
    <s v="Nakanakana"/>
    <x v="17"/>
    <m/>
    <n v="1777.24065694759"/>
    <n v="0"/>
    <n v="310.28235294117599"/>
    <n v="37.721394007113602"/>
    <n v="0"/>
    <n v="6.9"/>
    <n v="3.5711898468482399"/>
    <n v="5.2119774018945"/>
    <n v="43.6921366397087"/>
    <n v="3.13185374618081"/>
    <n v="-1.2202873964795899"/>
    <n v="8.3626967725399098E-2"/>
    <n v="298.04705882352903"/>
    <n v="48.755939915606398"/>
    <n v="2.3513249809773802"/>
    <n v="29.477042640426902"/>
    <n v="3843"/>
    <n v="1836"/>
    <n v="3843"/>
    <n v="1836"/>
    <n v="800"/>
    <n v="800"/>
    <n v="3790"/>
    <n v="3790"/>
    <n v="1127"/>
    <n v="13.5413963669476"/>
    <n v="20.951327530140901"/>
    <n v="24.760859378704001"/>
    <n v="79.990598165558396"/>
    <n v="4.5777865509176596"/>
    <n v="57.528787196907402"/>
    <n v="0"/>
    <x v="1"/>
    <n v="0"/>
  </r>
  <r>
    <n v="100304"/>
    <x v="2"/>
    <s v="Lumiboso"/>
    <x v="17"/>
    <m/>
    <n v="4718.8865622220501"/>
    <n v="0"/>
    <n v="530.50588235294094"/>
    <n v="25.4524010151463"/>
    <n v="0"/>
    <n v="6.9"/>
    <n v="2.8698638808662098"/>
    <n v="3.4392448391762001"/>
    <n v="47.103362592253703"/>
    <n v="0.58452284798009801"/>
    <n v="0"/>
    <n v="5.3850058545887397E-2"/>
    <n v="366.76470588235298"/>
    <n v="49.691533127546002"/>
    <n v="16.2488113636451"/>
    <n v="78.113217485736101"/>
    <n v="3843"/>
    <n v="1836"/>
    <n v="3843"/>
    <n v="1836"/>
    <n v="800"/>
    <n v="800"/>
    <n v="3790"/>
    <n v="3790"/>
    <n v="1127"/>
    <n v="14.315883108779801"/>
    <n v="26.658295373787499"/>
    <n v="16.064872100530099"/>
    <n v="69.479875361091899"/>
    <n v="5.2553792383623303"/>
    <n v="52.7097220730207"/>
    <n v="0"/>
    <x v="1"/>
    <n v="0"/>
  </r>
  <r>
    <n v="100305"/>
    <x v="2"/>
    <s v="Qaranibali"/>
    <x v="17"/>
    <m/>
    <n v="708.40444735412404"/>
    <n v="0"/>
    <n v="329.24705882352902"/>
    <n v="12.162862501340401"/>
    <n v="0"/>
    <n v="6.9"/>
    <n v="2.61798007437435"/>
    <n v="3.3435565322552998"/>
    <n v="62.306525778656102"/>
    <n v="1.6192210185529201"/>
    <n v="0"/>
    <n v="0.222626130828952"/>
    <n v="315.24705882352902"/>
    <n v="57.256872593005099"/>
    <n v="7.9522392647358"/>
    <n v="66.521890788882899"/>
    <n v="3843"/>
    <n v="1836"/>
    <n v="3843"/>
    <n v="1836"/>
    <n v="800"/>
    <n v="800"/>
    <n v="3790"/>
    <n v="3790"/>
    <n v="1127"/>
    <n v="18.858683577703101"/>
    <n v="29.5097160347818"/>
    <n v="17.928367937392998"/>
    <n v="65.704910512524407"/>
    <n v="1.03609846604352"/>
    <n v="53.2151106113783"/>
    <n v="0"/>
    <x v="1"/>
    <n v="0"/>
  </r>
  <r>
    <n v="100306"/>
    <x v="2"/>
    <s v="Naqaravutu"/>
    <x v="17"/>
    <m/>
    <n v="1275.3479480916899"/>
    <n v="0"/>
    <n v="590.28235294117599"/>
    <n v="9.7212827655388292"/>
    <n v="0"/>
    <n v="6.9"/>
    <n v="2.6854987867150699"/>
    <n v="4.7663506996293403"/>
    <n v="50.560013492568402"/>
    <n v="0.24603670150741999"/>
    <n v="0"/>
    <n v="0.22170047592258799"/>
    <n v="305.713725490196"/>
    <n v="23.122074908971101"/>
    <n v="12.325529821810299"/>
    <n v="19.866036830279398"/>
    <n v="3843"/>
    <n v="1836"/>
    <n v="3843"/>
    <n v="1836"/>
    <n v="800"/>
    <n v="800"/>
    <n v="3790"/>
    <n v="3790"/>
    <n v="1127"/>
    <n v="15.5668904773969"/>
    <n v="37.636594452027602"/>
    <n v="26.449037412166401"/>
    <n v="66.716808693898699"/>
    <n v="0.68780459813679196"/>
    <n v="58.8228542534506"/>
    <n v="0"/>
    <x v="1"/>
    <n v="0"/>
  </r>
  <r>
    <n v="100307"/>
    <x v="2"/>
    <s v="Nasagale"/>
    <x v="17"/>
    <m/>
    <n v="1285.9271975666099"/>
    <n v="0"/>
    <n v="43.858823529411801"/>
    <n v="10.9672288553874"/>
    <n v="0"/>
    <n v="6.9"/>
    <n v="2.9517018799425698"/>
    <n v="4.3194816782594598"/>
    <n v="32.673161466909498"/>
    <n v="1.34173520844"/>
    <n v="0"/>
    <n v="1.6337142966058201E-2"/>
    <n v="39.2470588235294"/>
    <n v="42.379727054659099"/>
    <n v="1.76886240612553"/>
    <n v="45.794154675522101"/>
    <n v="3843"/>
    <n v="1836"/>
    <n v="3843"/>
    <n v="1836"/>
    <n v="800"/>
    <n v="800"/>
    <n v="3790"/>
    <n v="3790"/>
    <n v="1127"/>
    <n v="10.715691284101601"/>
    <n v="26.000565041067301"/>
    <n v="19.662799480954199"/>
    <n v="70.706375683177299"/>
    <n v="4.4704339521331899"/>
    <n v="52.622346176573501"/>
    <n v="0"/>
    <x v="1"/>
    <n v="0"/>
  </r>
  <r>
    <n v="100308"/>
    <x v="2"/>
    <s v="Wainivatu"/>
    <x v="17"/>
    <m/>
    <n v="1865.5579772108699"/>
    <n v="0"/>
    <n v="290.71764705882401"/>
    <n v="29.451772845171799"/>
    <n v="448.24608002738302"/>
    <n v="6.9"/>
    <n v="2.7034626269586499"/>
    <n v="5.88632613201493"/>
    <n v="27.8401394855448"/>
    <n v="1.0031173426667299"/>
    <n v="-3.4902570952403798E-4"/>
    <n v="7.4644559237644098E-2"/>
    <n v="217.24705882352899"/>
    <n v="30.785762113616599"/>
    <n v="42.913069555343398"/>
    <n v="0"/>
    <n v="3843"/>
    <n v="1836"/>
    <n v="3843"/>
    <n v="1836"/>
    <n v="800"/>
    <n v="800"/>
    <n v="3790"/>
    <n v="3790"/>
    <n v="1127"/>
    <n v="9.7009194305780504"/>
    <n v="22.459434790576701"/>
    <n v="40.149632974687101"/>
    <n v="66.9860315010703"/>
    <n v="1.0776936931653101"/>
    <n v="56.149484956031003"/>
    <n v="0"/>
    <x v="1"/>
    <n v="0"/>
  </r>
  <r>
    <n v="100309"/>
    <x v="2"/>
    <s v="Dama"/>
    <x v="17"/>
    <m/>
    <n v="985.19350371106498"/>
    <n v="0"/>
    <n v="155.65098039215701"/>
    <n v="23.3445137042835"/>
    <n v="0"/>
    <n v="6.9"/>
    <n v="2.9218688109258402"/>
    <n v="6.7714786669404399"/>
    <n v="10.355720724794599"/>
    <n v="2.7467263993950399"/>
    <n v="0"/>
    <n v="7.5677335799515105E-2"/>
    <n v="128.18039215686301"/>
    <n v="49.766681146991402"/>
    <n v="24.134516318236699"/>
    <n v="7.25469951664207"/>
    <n v="3843"/>
    <n v="1836"/>
    <n v="3843"/>
    <n v="1836"/>
    <n v="800"/>
    <n v="800"/>
    <n v="3790"/>
    <n v="3790"/>
    <n v="1127"/>
    <n v="5.5204705230974103"/>
    <n v="20.3540824525628"/>
    <n v="35.981945464529403"/>
    <n v="70.259269581234506"/>
    <n v="1.4141169092480701"/>
    <n v="53.411953972268897"/>
    <n v="0"/>
    <x v="1"/>
    <n v="0"/>
  </r>
  <r>
    <n v="100310"/>
    <x v="2"/>
    <s v="Valesavu"/>
    <x v="17"/>
    <m/>
    <n v="2181.3114981608701"/>
    <n v="0"/>
    <n v="445.435294117647"/>
    <n v="18.398011899294399"/>
    <n v="0"/>
    <n v="6.9"/>
    <n v="3.3308829416249499"/>
    <n v="0.27594092858373498"/>
    <n v="32.289989656507402"/>
    <n v="0.81409083034685803"/>
    <n v="0"/>
    <n v="9.7814322283748006E-2"/>
    <n v="287.74117647058802"/>
    <n v="23.933587144745999"/>
    <n v="0"/>
    <n v="0.12495825146504699"/>
    <n v="3843"/>
    <n v="1836"/>
    <n v="3843"/>
    <n v="1836"/>
    <n v="800"/>
    <n v="800"/>
    <n v="3790"/>
    <n v="3790"/>
    <n v="1127"/>
    <n v="9.3214146305093504"/>
    <n v="15.15255853823"/>
    <n v="28.409047370705402"/>
    <n v="76.3891355200617"/>
    <n v="5.4496938915671898"/>
    <n v="53.888739980429499"/>
    <n v="0"/>
    <x v="1"/>
    <n v="0"/>
  </r>
  <r>
    <n v="100311"/>
    <x v="2"/>
    <s v="Buca River"/>
    <x v="17"/>
    <m/>
    <n v="7681.0818738752596"/>
    <n v="0"/>
    <n v="630"/>
    <n v="26.179738317799298"/>
    <n v="1813.67716926612"/>
    <n v="6.9"/>
    <n v="2.4931909750196799"/>
    <n v="2.7699224189913099"/>
    <n v="20.986672386739698"/>
    <n v="0.63902865418438703"/>
    <n v="-3.24976046560897E-4"/>
    <n v="3.9287434368636798E-2"/>
    <n v="0"/>
    <n v="47.1606846197785"/>
    <n v="27.244140788149501"/>
    <n v="42.096145863867697"/>
    <n v="3843"/>
    <n v="1836"/>
    <n v="3843"/>
    <n v="1836"/>
    <n v="800"/>
    <n v="800"/>
    <n v="3790"/>
    <n v="3790"/>
    <n v="1127"/>
    <n v="6.7927119569115497"/>
    <n v="22.231439933530702"/>
    <n v="27.5264468301385"/>
    <n v="63.834705078879303"/>
    <n v="5.0079384456598799"/>
    <n v="50.157296898047903"/>
    <n v="0"/>
    <x v="1"/>
    <n v="0"/>
  </r>
  <r>
    <n v="100312"/>
    <x v="2"/>
    <s v="Labasa River"/>
    <x v="18"/>
    <m/>
    <n v="15968.2285654923"/>
    <n v="0"/>
    <n v="1712.9568627450999"/>
    <n v="928.44612692150395"/>
    <n v="4230.4282813232903"/>
    <n v="6.3"/>
    <n v="1.9040515882656299"/>
    <n v="18.144962608530498"/>
    <n v="59.899471375888602"/>
    <n v="2.5761059823827499"/>
    <n v="-5.9985612038382504E-4"/>
    <n v="5.13836794037403E-2"/>
    <n v="269.423529411765"/>
    <n v="35.761203963803602"/>
    <n v="113.318985880423"/>
    <n v="0"/>
    <n v="4196"/>
    <n v="1993"/>
    <n v="4196"/>
    <n v="1993"/>
    <n v="901"/>
    <n v="901"/>
    <n v="3206"/>
    <n v="3206"/>
    <n v="1227"/>
    <n v="22.615540153875301"/>
    <n v="22.475799937302199"/>
    <n v="58.477191784083303"/>
    <n v="46.013156931087899"/>
    <n v="65.992361821802206"/>
    <n v="86.2296202512604"/>
    <n v="0"/>
    <x v="1"/>
    <n v="1"/>
  </r>
  <r>
    <n v="100313"/>
    <x v="2"/>
    <s v="Qawa River"/>
    <x v="18"/>
    <m/>
    <n v="5145.4460449645303"/>
    <n v="0"/>
    <n v="144"/>
    <n v="29.005672961425802"/>
    <n v="0"/>
    <n v="6.3"/>
    <n v="2.0014266084427002"/>
    <n v="4.9838129711119201"/>
    <n v="61.533527955525102"/>
    <n v="0.27852402680917299"/>
    <n v="0"/>
    <n v="1.34052518279735E-2"/>
    <n v="0"/>
    <n v="34.320118447133098"/>
    <n v="3.0891035133361799"/>
    <n v="0"/>
    <n v="4196"/>
    <n v="1993"/>
    <n v="4196"/>
    <n v="1993"/>
    <n v="901"/>
    <n v="901"/>
    <n v="3206"/>
    <n v="3206"/>
    <n v="1227"/>
    <n v="18.725446493085499"/>
    <n v="24.8661388506066"/>
    <n v="30.429280407198402"/>
    <n v="47.4725094929561"/>
    <n v="23.025678608619799"/>
    <n v="57.807621540986602"/>
    <n v="0"/>
    <x v="1"/>
    <n v="1"/>
  </r>
  <r>
    <n v="100314"/>
    <x v="2"/>
    <s v="Mariko River"/>
    <x v="18"/>
    <m/>
    <n v="2649.7395704374899"/>
    <n v="0"/>
    <n v="205.55294117647099"/>
    <n v="76.114677897997296"/>
    <n v="2579.07424215948"/>
    <n v="6.3"/>
    <n v="2.2002962858826098"/>
    <n v="7.6366490147816304"/>
    <n v="43.827535360923903"/>
    <n v="3.1947685851890699"/>
    <n v="1.4409963173255399E-3"/>
    <n v="3.7158315451836302E-2"/>
    <n v="65.819607843137206"/>
    <n v="64.868466703565105"/>
    <n v="17.271999581684799"/>
    <n v="0"/>
    <n v="4196"/>
    <n v="1993"/>
    <n v="4196"/>
    <n v="1993"/>
    <n v="901"/>
    <n v="901"/>
    <n v="3206"/>
    <n v="3206"/>
    <n v="1227"/>
    <n v="15.311040586030799"/>
    <n v="23.1451077336596"/>
    <n v="37.914543786528597"/>
    <n v="50.452955327237497"/>
    <n v="7.1388730164179401"/>
    <n v="53.585008179949803"/>
    <n v="0"/>
    <x v="1"/>
    <n v="0"/>
  </r>
  <r>
    <n v="100319"/>
    <x v="2"/>
    <s v="Bucaisau River"/>
    <x v="18"/>
    <m/>
    <n v="6948.0174765758902"/>
    <n v="0"/>
    <n v="256"/>
    <n v="140.56165858558799"/>
    <n v="0"/>
    <n v="6.3"/>
    <n v="1.90177898412651"/>
    <n v="10.238181667202699"/>
    <n v="32.072639292402798"/>
    <n v="1.07894670600111"/>
    <n v="0"/>
    <n v="1.76487754116058E-2"/>
    <n v="0"/>
    <n v="35.008879397017203"/>
    <n v="17.588626494404"/>
    <n v="0"/>
    <n v="4196"/>
    <n v="1993"/>
    <n v="4196"/>
    <n v="1993"/>
    <n v="901"/>
    <n v="901"/>
    <n v="3206"/>
    <n v="3206"/>
    <n v="1227"/>
    <n v="12.1384009072681"/>
    <n v="21.468413253088499"/>
    <n v="34.1789030376708"/>
    <n v="45.979097573087202"/>
    <n v="16.6145921383877"/>
    <n v="52.151762763800903"/>
    <n v="0"/>
    <x v="1"/>
    <n v="1"/>
  </r>
  <r>
    <n v="100320"/>
    <x v="2"/>
    <s v="Vatudiriniu"/>
    <x v="18"/>
    <m/>
    <n v="1266.1885824948799"/>
    <n v="0"/>
    <n v="20.156862745098"/>
    <n v="3.67270453034046"/>
    <n v="0"/>
    <n v="6.3"/>
    <n v="2.23808225662399"/>
    <n v="2.2172897661692201"/>
    <n v="50.344127519442502"/>
    <n v="0.24629304442078701"/>
    <n v="0"/>
    <n v="7.62535485502295E-3"/>
    <n v="0"/>
    <n v="53.916278488497099"/>
    <n v="0.29943054987888701"/>
    <n v="0"/>
    <n v="4196"/>
    <n v="1993"/>
    <n v="4196"/>
    <n v="1993"/>
    <n v="901"/>
    <n v="901"/>
    <n v="3206"/>
    <n v="3206"/>
    <n v="1227"/>
    <n v="14.7888392478546"/>
    <n v="21.534752783397899"/>
    <n v="32.197663311069498"/>
    <n v="51.019251006599802"/>
    <n v="3.5683481314931802"/>
    <n v="49.243541792165999"/>
    <n v="0"/>
    <x v="1"/>
    <n v="0"/>
  </r>
  <r>
    <n v="100322"/>
    <x v="2"/>
    <s v="Wailevu"/>
    <x v="18"/>
    <m/>
    <n v="477.12920926754998"/>
    <n v="0"/>
    <n v="0"/>
    <n v="22.231704300082299"/>
    <n v="0"/>
    <n v="6.3"/>
    <n v="1.6760850031485"/>
    <n v="11.7366485375487"/>
    <n v="10.1069932830944"/>
    <n v="0"/>
    <n v="-0.149007491422954"/>
    <n v="0"/>
    <n v="0"/>
    <n v="0"/>
    <n v="0.17452238566978301"/>
    <n v="0"/>
    <n v="4196"/>
    <n v="1993"/>
    <n v="4196"/>
    <n v="1993"/>
    <n v="901"/>
    <n v="901"/>
    <n v="3206"/>
    <n v="3206"/>
    <n v="1227"/>
    <n v="5.9489935587097804"/>
    <n v="22.059045593122999"/>
    <n v="25.230153417365699"/>
    <n v="42.596637792955299"/>
    <n v="2.3960575933187198"/>
    <n v="39.292355182188999"/>
    <n v="0"/>
    <x v="1"/>
    <n v="1"/>
  </r>
  <r>
    <n v="100331"/>
    <x v="2"/>
    <s v="Wainikoro River"/>
    <x v="18"/>
    <m/>
    <n v="2860.6396988428401"/>
    <n v="0"/>
    <n v="98.4"/>
    <n v="158.784538244462"/>
    <n v="0"/>
    <n v="6.3"/>
    <n v="1.9478967895733501"/>
    <n v="14.012266613917401"/>
    <n v="44.625255409731203"/>
    <n v="1.6874513612072399"/>
    <n v="0"/>
    <n v="1.6476594385188E-2"/>
    <n v="19.952941176470599"/>
    <n v="26.056245685101999"/>
    <n v="31.469296805369201"/>
    <n v="0"/>
    <n v="4196"/>
    <n v="1993"/>
    <n v="4196"/>
    <n v="1993"/>
    <n v="901"/>
    <n v="901"/>
    <n v="3206"/>
    <n v="3206"/>
    <n v="1227"/>
    <n v="16.904380075262399"/>
    <n v="21.378183540518201"/>
    <n v="36.579104487242702"/>
    <n v="46.670261871735903"/>
    <n v="12.461531182585199"/>
    <n v="53.597384462937697"/>
    <n v="0"/>
    <x v="1"/>
    <n v="1"/>
  </r>
  <r>
    <n v="100332"/>
    <x v="2"/>
    <s v="Nasoni River"/>
    <x v="18"/>
    <m/>
    <n v="2505.7249435092199"/>
    <n v="0"/>
    <n v="129.83529411764701"/>
    <n v="103.135637269"/>
    <n v="0"/>
    <n v="6.3"/>
    <n v="2.2656451096079402"/>
    <n v="8.1777158503824499"/>
    <n v="16.638350918049301"/>
    <n v="3.4179582731051301"/>
    <n v="0"/>
    <n v="2.4819606015996101E-2"/>
    <n v="54.196078431372499"/>
    <n v="68.871290649446905"/>
    <n v="12.725568189975601"/>
    <n v="0"/>
    <n v="4196"/>
    <n v="1993"/>
    <n v="4196"/>
    <n v="1993"/>
    <n v="901"/>
    <n v="901"/>
    <n v="3206"/>
    <n v="3206"/>
    <n v="1227"/>
    <n v="7.8732059743422997"/>
    <n v="20.711042148676199"/>
    <n v="37.281005497832602"/>
    <n v="51.432333540923103"/>
    <n v="4.9292941776048096"/>
    <n v="48.890752535751602"/>
    <n v="0"/>
    <x v="1"/>
    <n v="0"/>
  </r>
  <r>
    <n v="100335"/>
    <x v="2"/>
    <s v="Nasekawa River"/>
    <x v="18"/>
    <m/>
    <n v="8810.6323935319306"/>
    <n v="0"/>
    <n v="358.50980392156902"/>
    <n v="63.690625008090201"/>
    <n v="8699.6897611124095"/>
    <n v="6.3"/>
    <n v="2.0597614366482602"/>
    <n v="4.35122188411931"/>
    <n v="68.078687562083005"/>
    <n v="0.51357290081791995"/>
    <n v="-1.9879961020423099E-5"/>
    <n v="1.9490791172322601E-2"/>
    <n v="0"/>
    <n v="60.573357536530203"/>
    <n v="24.9295499420944"/>
    <n v="0"/>
    <n v="4196"/>
    <n v="1993"/>
    <n v="4196"/>
    <n v="1993"/>
    <n v="901"/>
    <n v="901"/>
    <n v="3206"/>
    <n v="3206"/>
    <n v="1227"/>
    <n v="20.4555189040058"/>
    <n v="26.602773591860501"/>
    <n v="39.261097640125797"/>
    <n v="48.346769450315797"/>
    <n v="8.0060000651823593"/>
    <n v="57.068863860596103"/>
    <n v="0"/>
    <x v="1"/>
    <n v="0"/>
  </r>
  <r>
    <n v="100336"/>
    <x v="2"/>
    <s v="Korotasere"/>
    <x v="18"/>
    <m/>
    <n v="2845.99182514322"/>
    <n v="0"/>
    <n v="413.29019607843099"/>
    <n v="40.652891286932302"/>
    <n v="0"/>
    <n v="6.3"/>
    <n v="2.2765252112308301"/>
    <n v="6.6085829485210601"/>
    <n v="30.9990860827548"/>
    <n v="1.46053171403056"/>
    <n v="-2.4016144897460898"/>
    <n v="6.9559582769218295E-2"/>
    <n v="180.101960784314"/>
    <n v="36.5971711446184"/>
    <n v="7.1249302027653503"/>
    <n v="0"/>
    <n v="4196"/>
    <n v="1993"/>
    <n v="4196"/>
    <n v="1993"/>
    <n v="901"/>
    <n v="901"/>
    <n v="3206"/>
    <n v="3206"/>
    <n v="1227"/>
    <n v="8.8945884193069507"/>
    <n v="23.5575005731218"/>
    <n v="31.805171059387"/>
    <n v="51.595392856832802"/>
    <n v="7.22916895711713"/>
    <n v="49.2327287463063"/>
    <n v="0"/>
    <x v="1"/>
    <n v="0"/>
  </r>
  <r>
    <n v="100337"/>
    <x v="2"/>
    <s v="Solove River"/>
    <x v="18"/>
    <m/>
    <n v="4362.0196659467902"/>
    <n v="0"/>
    <n v="530.52941176470597"/>
    <n v="135.57845928107699"/>
    <n v="571.19799488537001"/>
    <n v="6.3"/>
    <n v="2.1689507822995502"/>
    <n v="7.48864544516469"/>
    <n v="31.145119561266799"/>
    <n v="4.1331712294574601"/>
    <n v="-1.0158801647169901E-3"/>
    <n v="5.8258239920185202E-2"/>
    <n v="313.96078431372598"/>
    <n v="60.434402220887598"/>
    <n v="41.227978838390399"/>
    <n v="0"/>
    <n v="4196"/>
    <n v="1993"/>
    <n v="4196"/>
    <n v="1993"/>
    <n v="901"/>
    <n v="901"/>
    <n v="3206"/>
    <n v="3206"/>
    <n v="1227"/>
    <n v="11.9622633002167"/>
    <n v="22.1378933204346"/>
    <n v="43.443929108005797"/>
    <n v="49.983182475085101"/>
    <n v="10.729895195136599"/>
    <n v="55.302865359551497"/>
    <n v="0"/>
    <x v="1"/>
    <n v="0"/>
  </r>
  <r>
    <n v="100338"/>
    <x v="2"/>
    <s v="Nakarabo"/>
    <x v="18"/>
    <m/>
    <n v="1735.60910898167"/>
    <n v="0"/>
    <n v="114.890196078431"/>
    <n v="24.4917172120816"/>
    <n v="0"/>
    <n v="6.3"/>
    <n v="2.31397061366861"/>
    <n v="6.9959794612898403"/>
    <n v="5.7727097736570503"/>
    <n v="1.7033037216023901"/>
    <n v="0"/>
    <n v="3.17078330810662E-2"/>
    <n v="63.286274509803903"/>
    <n v="33.003950821972097"/>
    <n v="18.086549099827199"/>
    <n v="0"/>
    <n v="4196"/>
    <n v="1993"/>
    <n v="4196"/>
    <n v="1993"/>
    <n v="901"/>
    <n v="901"/>
    <n v="3206"/>
    <n v="3206"/>
    <n v="1227"/>
    <n v="4.0002351162577403"/>
    <n v="22.183248157724599"/>
    <n v="34.124593157013202"/>
    <n v="52.156584463041298"/>
    <n v="4.5545669402137898"/>
    <n v="46.807691133700303"/>
    <n v="0"/>
    <x v="1"/>
    <n v="0"/>
  </r>
  <r>
    <n v="100339"/>
    <x v="2"/>
    <s v="Koronatoga"/>
    <x v="18"/>
    <m/>
    <n v="838.29322713509896"/>
    <n v="0"/>
    <n v="80.266666666666694"/>
    <n v="14.5528606704054"/>
    <n v="812.46610799284304"/>
    <n v="6.3"/>
    <n v="2.13862769339937"/>
    <n v="6.2349185238186902"/>
    <n v="46.625303739852697"/>
    <n v="1.6859680590972399"/>
    <n v="5.5393440469402398E-3"/>
    <n v="4.5864301522189302E-2"/>
    <n v="67.0745098039216"/>
    <n v="36.918319811250598"/>
    <n v="3.5149699459210599"/>
    <n v="0"/>
    <n v="4196"/>
    <n v="1993"/>
    <n v="4196"/>
    <n v="1993"/>
    <n v="901"/>
    <n v="901"/>
    <n v="3206"/>
    <n v="3206"/>
    <n v="1227"/>
    <n v="15.2827665589852"/>
    <n v="22.074680992976901"/>
    <n v="30.9785990050962"/>
    <n v="49.528732479698498"/>
    <n v="2.7038756310604901"/>
    <n v="48.227461867126898"/>
    <n v="0"/>
    <x v="1"/>
    <n v="0"/>
  </r>
  <r>
    <n v="100340"/>
    <x v="2"/>
    <s v="Koronatoga"/>
    <x v="18"/>
    <m/>
    <n v="169.592178238277"/>
    <n v="0"/>
    <n v="3.8823529411764701"/>
    <n v="18.238050275495901"/>
    <n v="77.684014130787105"/>
    <n v="6.3"/>
    <n v="2.5944803988293499"/>
    <n v="22.3873480275487"/>
    <n v="0"/>
    <n v="6.9527626963254301"/>
    <n v="-3.8424879477603701E-3"/>
    <n v="1.0965405823202099E-2"/>
    <n v="0.47058823529411797"/>
    <n v="19.6370820494515"/>
    <n v="1.5891536880283701"/>
    <n v="0"/>
    <n v="4196"/>
    <n v="1993"/>
    <n v="4196"/>
    <n v="1993"/>
    <n v="901"/>
    <n v="901"/>
    <n v="3206"/>
    <n v="3206"/>
    <n v="1227"/>
    <n v="8.1812413034655496"/>
    <n v="19.740863654804301"/>
    <n v="28.211221326779398"/>
    <n v="56.3605648356152"/>
    <n v="0.59353758657585598"/>
    <n v="45.2349714828961"/>
    <n v="0"/>
    <x v="1"/>
    <n v="0"/>
  </r>
  <r>
    <n v="100352"/>
    <x v="2"/>
    <s v="Koroalau River"/>
    <x v="18"/>
    <m/>
    <n v="5792.0413812858596"/>
    <n v="0"/>
    <n v="104.564705882353"/>
    <n v="141.11209060005899"/>
    <n v="5626.8340857754602"/>
    <n v="6.3"/>
    <n v="2.1158512719094098"/>
    <n v="6.8228646881557502"/>
    <n v="49.197346266327799"/>
    <n v="2.3569789964383601"/>
    <n v="-1.0770409436849199E-4"/>
    <n v="8.6474682794009401E-3"/>
    <n v="66.211764705882402"/>
    <n v="70.904627043068302"/>
    <n v="28.725301768032999"/>
    <n v="0"/>
    <n v="4196"/>
    <n v="1993"/>
    <n v="4196"/>
    <n v="1993"/>
    <n v="901"/>
    <n v="901"/>
    <n v="3206"/>
    <n v="3206"/>
    <n v="1227"/>
    <n v="16.356135467536699"/>
    <n v="23.207704984562401"/>
    <n v="41.601343537239103"/>
    <n v="49.187383856703299"/>
    <n v="13.548501398913"/>
    <n v="57.560427697981801"/>
    <n v="0"/>
    <x v="1"/>
    <n v="0"/>
  </r>
  <r>
    <n v="100353"/>
    <x v="2"/>
    <s v="Koroalau River"/>
    <x v="18"/>
    <m/>
    <n v="124.59765535220301"/>
    <n v="0"/>
    <n v="6.8078431372549"/>
    <n v="17.897192862189801"/>
    <n v="111.015992213422"/>
    <n v="6.3"/>
    <n v="3.0057579937297101"/>
    <n v="18.669817326823999"/>
    <n v="0"/>
    <n v="26.949326305225402"/>
    <n v="1.0283434077028799E-2"/>
    <n v="2.6171895879800199E-2"/>
    <n v="4"/>
    <n v="70.385985067729607"/>
    <n v="6.0063880676718204"/>
    <n v="0"/>
    <n v="4196"/>
    <n v="1993"/>
    <n v="4196"/>
    <n v="1993"/>
    <n v="901"/>
    <n v="901"/>
    <n v="3206"/>
    <n v="3206"/>
    <n v="1227"/>
    <n v="12.774483603282199"/>
    <n v="20.681608762458101"/>
    <n v="35.797279583755099"/>
    <n v="62.524353152838501"/>
    <n v="0.33371078091060202"/>
    <n v="52.844574353297801"/>
    <n v="0"/>
    <x v="1"/>
    <n v="0"/>
  </r>
  <r>
    <n v="100355"/>
    <x v="2"/>
    <s v="Waikotoavou Creek"/>
    <x v="14"/>
    <m/>
    <n v="1789.3307145921599"/>
    <n v="0"/>
    <n v="150.80000000000001"/>
    <n v="76.141059354008803"/>
    <n v="1738.82063653915"/>
    <n v="6.6"/>
    <n v="2.0251447348973"/>
    <n v="7.1576887452545899"/>
    <n v="74.888713855221198"/>
    <n v="7.31851947637408"/>
    <n v="3.61248031394453E-4"/>
    <n v="4.0368837024330501E-2"/>
    <n v="121.011764705882"/>
    <n v="82.896601902361795"/>
    <n v="10.4878985753557"/>
    <n v="0"/>
    <n v="6363"/>
    <n v="3082"/>
    <n v="6070"/>
    <n v="2957"/>
    <n v="1300"/>
    <n v="1263"/>
    <n v="5663"/>
    <n v="5391"/>
    <n v="1715"/>
    <n v="25.077233591303202"/>
    <n v="25.2189464495229"/>
    <n v="38.5393836185225"/>
    <n v="52.324050230052698"/>
    <n v="11.048054945484401"/>
    <n v="60.883067533954303"/>
    <n v="0"/>
    <x v="1"/>
    <n v="0"/>
  </r>
  <r>
    <n v="100357"/>
    <x v="2"/>
    <s v="Natua"/>
    <x v="14"/>
    <m/>
    <n v="1443.22002940832"/>
    <n v="0"/>
    <n v="9"/>
    <n v="46.278393780110598"/>
    <n v="1423.7462436493299"/>
    <n v="6.6"/>
    <n v="2.2624655988549098"/>
    <n v="4.1375196754171197"/>
    <n v="54.740529449586198"/>
    <n v="4.6059503619107396"/>
    <n v="2.6510644540019002E-4"/>
    <n v="2.9870705174230398E-3"/>
    <n v="0"/>
    <n v="46.060713647047798"/>
    <n v="4.71482965945372"/>
    <n v="0"/>
    <n v="6363"/>
    <n v="3082"/>
    <n v="6070"/>
    <n v="2957"/>
    <n v="1300"/>
    <n v="1263"/>
    <n v="5663"/>
    <n v="5391"/>
    <n v="1715"/>
    <n v="17.7936307474187"/>
    <n v="21.5332134606269"/>
    <n v="32.319630500516197"/>
    <n v="55.880761285634598"/>
    <n v="11.0790410564232"/>
    <n v="55.442510820247797"/>
    <n v="0"/>
    <x v="1"/>
    <n v="0"/>
  </r>
  <r>
    <n v="100358"/>
    <x v="2"/>
    <s v="Nasekawa River"/>
    <x v="14"/>
    <m/>
    <n v="11136.0712978843"/>
    <n v="0"/>
    <n v="1755.45882352941"/>
    <n v="415.61336061485099"/>
    <n v="10846.0179669462"/>
    <n v="6.6"/>
    <n v="2.00333924138662"/>
    <n v="8.1807252517947706"/>
    <n v="84.483401816396594"/>
    <n v="4.6380624327000897"/>
    <n v="8.4644296611963301E-6"/>
    <n v="7.5508206976938594E-2"/>
    <n v="844"/>
    <n v="84.341059659062907"/>
    <n v="158.42927023621701"/>
    <n v="0"/>
    <n v="6363"/>
    <n v="3082"/>
    <n v="6070"/>
    <n v="2957"/>
    <n v="1300"/>
    <n v="1263"/>
    <n v="5663"/>
    <n v="5391"/>
    <n v="1715"/>
    <n v="27.310676027310901"/>
    <n v="24.170765725523001"/>
    <n v="76.049860384722393"/>
    <n v="51.9972528362267"/>
    <n v="13.5278778394054"/>
    <n v="77.222573125275403"/>
    <n v="0"/>
    <x v="1"/>
    <n v="0"/>
  </r>
  <r>
    <n v="100359"/>
    <x v="2"/>
    <s v="Nasekawa River"/>
    <x v="14"/>
    <m/>
    <n v="199.58810085687301"/>
    <n v="0"/>
    <n v="0"/>
    <n v="0"/>
    <n v="198.62715247225901"/>
    <n v="6.6"/>
    <n v="2.14556863690914"/>
    <n v="1.4231517011906301"/>
    <n v="35.5568162799077"/>
    <n v="0"/>
    <n v="0"/>
    <n v="0"/>
    <n v="0"/>
    <n v="0"/>
    <n v="0.26668979568481399"/>
    <n v="0"/>
    <n v="6363"/>
    <n v="3082"/>
    <n v="6070"/>
    <n v="2957"/>
    <n v="1300"/>
    <n v="1263"/>
    <n v="5663"/>
    <n v="5391"/>
    <n v="1715"/>
    <n v="10.3345272328752"/>
    <n v="32.1790715238321"/>
    <n v="25.253428578022199"/>
    <n v="54.128834758893397"/>
    <n v="0.113588609956948"/>
    <n v="48.803780281431997"/>
    <n v="0"/>
    <x v="1"/>
    <n v="0"/>
  </r>
  <r>
    <n v="100361"/>
    <x v="2"/>
    <s v="Yanawai River"/>
    <x v="14"/>
    <m/>
    <n v="8428.6291040717097"/>
    <n v="0"/>
    <n v="240"/>
    <n v="86.337560869882594"/>
    <n v="8196.4565783326198"/>
    <n v="6.6"/>
    <n v="2.2845102307577001"/>
    <n v="5.4589367931095198"/>
    <n v="91.825616748237493"/>
    <n v="1.4832989598315101"/>
    <n v="1.9884199399640098E-3"/>
    <n v="1.36392287026208E-2"/>
    <n v="75"/>
    <n v="71.539479972036304"/>
    <n v="33.876215123784498"/>
    <n v="17.739960222647799"/>
    <n v="6363"/>
    <n v="3082"/>
    <n v="6070"/>
    <n v="2957"/>
    <n v="1300"/>
    <n v="1263"/>
    <n v="5663"/>
    <n v="5391"/>
    <n v="1715"/>
    <n v="27.7248208994245"/>
    <n v="22.011957480754798"/>
    <n v="38.463140138294897"/>
    <n v="56.211142629682399"/>
    <n v="17.463575894871799"/>
    <n v="64.7498548172114"/>
    <n v="0"/>
    <x v="1"/>
    <n v="1"/>
  </r>
  <r>
    <n v="100362"/>
    <x v="2"/>
    <s v="Natovatu"/>
    <x v="14"/>
    <m/>
    <n v="3889.4189931075998"/>
    <n v="0"/>
    <n v="93"/>
    <n v="108.550994123392"/>
    <n v="3818.38121707559"/>
    <n v="6.6"/>
    <n v="2.2330792592266602"/>
    <n v="8.0233850903954291"/>
    <n v="97.6197955421204"/>
    <n v="2.3649180672814301"/>
    <n v="2.3406638226837801E-4"/>
    <n v="1.14533816179078E-2"/>
    <n v="63"/>
    <n v="55.464307251738198"/>
    <n v="17.8252339244439"/>
    <n v="0"/>
    <n v="6363"/>
    <n v="3082"/>
    <n v="6070"/>
    <n v="2957"/>
    <n v="1300"/>
    <n v="1263"/>
    <n v="5663"/>
    <n v="5391"/>
    <n v="1715"/>
    <n v="30.323769975206801"/>
    <n v="21.282638568044501"/>
    <n v="36.905442538712101"/>
    <n v="55.4403502855399"/>
    <n v="14.251854083319699"/>
    <n v="63.281622180329201"/>
    <n v="0"/>
    <x v="1"/>
    <n v="0"/>
  </r>
  <r>
    <n v="100364"/>
    <x v="2"/>
    <s v="Dreketi River"/>
    <x v="14"/>
    <m/>
    <n v="1517.68095816297"/>
    <n v="0"/>
    <n v="307.77254901960799"/>
    <n v="385.31698014657201"/>
    <n v="1059.9982573812599"/>
    <n v="6.6"/>
    <n v="2.1418549041447701"/>
    <n v="39.6431876839696"/>
    <n v="62.534070319153798"/>
    <n v="12.701768163576601"/>
    <n v="2.3890669796575699E-3"/>
    <n v="9.7137049909907E-2"/>
    <n v="149.78431372548999"/>
    <n v="44.456440394650201"/>
    <n v="6.6885669630940798"/>
    <n v="0"/>
    <n v="6363"/>
    <n v="3082"/>
    <n v="6070"/>
    <n v="2957"/>
    <n v="1300"/>
    <n v="1263"/>
    <n v="5663"/>
    <n v="5391"/>
    <n v="1715"/>
    <n v="32.259235642368097"/>
    <n v="20.586122746424699"/>
    <n v="32.700722207177002"/>
    <n v="54.073177307794403"/>
    <n v="4.2104111725704998"/>
    <n v="57.531867630533903"/>
    <n v="0"/>
    <x v="1"/>
    <n v="1"/>
  </r>
  <r>
    <n v="100381"/>
    <x v="2"/>
    <s v="Nadamole"/>
    <x v="14"/>
    <m/>
    <n v="3114.0139105224598"/>
    <n v="0"/>
    <n v="1391.45882352941"/>
    <n v="120.855147950248"/>
    <n v="2939.4527256574402"/>
    <n v="6.6"/>
    <n v="1.3802795693441099"/>
    <n v="9.3651330068209404"/>
    <n v="37.924673189845201"/>
    <n v="3.8101089804022101"/>
    <n v="4.6432133933584497E-5"/>
    <n v="0.214035259835678"/>
    <n v="788.08235294117605"/>
    <n v="61.924140550488097"/>
    <n v="62.564761913484602"/>
    <n v="0"/>
    <n v="6363"/>
    <n v="3082"/>
    <n v="6070"/>
    <n v="2957"/>
    <n v="1300"/>
    <n v="1263"/>
    <n v="5663"/>
    <n v="5391"/>
    <n v="1715"/>
    <n v="14.308263317842201"/>
    <n v="21.2532196170574"/>
    <n v="49.056367963590503"/>
    <n v="42.6595014607867"/>
    <n v="4.8088591600249604"/>
    <n v="52.834484607720697"/>
    <n v="0"/>
    <x v="1"/>
    <n v="0"/>
  </r>
  <r>
    <n v="100406"/>
    <x v="2"/>
    <s v="Dogoru River"/>
    <x v="14"/>
    <m/>
    <n v="2551.25333583473"/>
    <n v="0"/>
    <n v="81"/>
    <n v="111.92607338185"/>
    <n v="2461.63742253907"/>
    <n v="6.6"/>
    <n v="2.4468611005156999"/>
    <n v="8.1486110544733208"/>
    <n v="63.840421923002602"/>
    <n v="6.7482430222296497"/>
    <n v="-1.16671366336607E-4"/>
    <n v="1.5207819409790499E-2"/>
    <n v="24"/>
    <n v="73.937545272570901"/>
    <n v="4.1484493987169504"/>
    <n v="0"/>
    <n v="6363"/>
    <n v="3082"/>
    <n v="6070"/>
    <n v="2957"/>
    <n v="1300"/>
    <n v="1263"/>
    <n v="5663"/>
    <n v="5391"/>
    <n v="1715"/>
    <n v="22.0859517663304"/>
    <n v="21.3108030980673"/>
    <n v="35.736986890954903"/>
    <n v="58.644283668030802"/>
    <n v="20.194125658914199"/>
    <n v="63.1888604329191"/>
    <n v="0"/>
    <x v="1"/>
    <n v="0"/>
  </r>
  <r>
    <n v="100419"/>
    <x v="3"/>
    <s v="Kadavu West"/>
    <x v="19"/>
    <m/>
    <n v="7095.6685155175201"/>
    <n v="0"/>
    <n v="2470.5058823529398"/>
    <n v="345.7960734028"/>
    <n v="5777.5072623917904"/>
    <n v="6.3"/>
    <n v="4.2063133517987401"/>
    <n v="30.701199062371199"/>
    <n v="87.764772102104104"/>
    <n v="2.1854691232795398"/>
    <n v="1.2524774664069999E-4"/>
    <n v="0.1427501030452"/>
    <n v="1272.45882352941"/>
    <n v="12.408069211915899"/>
    <n v="53.006077441088998"/>
    <n v="63.715760498318701"/>
    <n v="2591"/>
    <n v="1190"/>
    <n v="2591"/>
    <n v="1190"/>
    <n v="604"/>
    <n v="604"/>
    <n v="2575"/>
    <n v="2575"/>
    <n v="684"/>
    <n v="33.881822220860997"/>
    <n v="8.3243391085395597"/>
    <n v="24.2756125034308"/>
    <n v="80.516991657832705"/>
    <n v="15.640839648555099"/>
    <n v="65.055842055687606"/>
    <n v="1"/>
    <x v="0"/>
    <n v="1"/>
  </r>
  <r>
    <n v="100422"/>
    <x v="3"/>
    <s v="Kadavu Central"/>
    <x v="20"/>
    <m/>
    <n v="934.98538306638795"/>
    <n v="0"/>
    <n v="120"/>
    <n v="25.701004557507101"/>
    <n v="891.12022569768601"/>
    <n v="6.4"/>
    <n v="4.2063133517987401"/>
    <n v="16.226106921856498"/>
    <n v="98.661092699585794"/>
    <n v="0.48695428046294698"/>
    <n v="5.8372726676093098E-4"/>
    <n v="5.2621143486375303E-2"/>
    <n v="0"/>
    <n v="4.2195947273326899"/>
    <n v="1.57049651920394"/>
    <n v="67.332762236537604"/>
    <n v="1766"/>
    <n v="767"/>
    <n v="1766"/>
    <n v="767"/>
    <n v="422"/>
    <n v="422"/>
    <n v="1753"/>
    <n v="1753"/>
    <n v="491"/>
    <n v="32.397052441041097"/>
    <n v="7.9261022280903601"/>
    <n v="9.2513913205321394"/>
    <n v="82.015684607230298"/>
    <n v="4.1817452077352"/>
    <n v="54.308790321851603"/>
    <n v="1"/>
    <x v="0"/>
    <n v="1"/>
  </r>
  <r>
    <n v="100423"/>
    <x v="3"/>
    <s v="Kadavu East"/>
    <x v="20"/>
    <m/>
    <n v="9714.5059447367403"/>
    <n v="0"/>
    <n v="1511.9568627450999"/>
    <n v="197.69097113458301"/>
    <n v="8812.4648934438392"/>
    <n v="6.4"/>
    <n v="4.2063133517987401"/>
    <n v="13.3034922843231"/>
    <n v="82.3966711767482"/>
    <n v="1.7632050960593399"/>
    <n v="1.0063251177601999E-4"/>
    <n v="6.3812026803210603E-2"/>
    <n v="645.63921568627495"/>
    <n v="38.502798907838198"/>
    <n v="33.687150814466399"/>
    <n v="78.737559986582994"/>
    <n v="1766"/>
    <n v="767"/>
    <n v="1766"/>
    <n v="767"/>
    <n v="422"/>
    <n v="422"/>
    <n v="1753"/>
    <n v="1753"/>
    <n v="491"/>
    <n v="27.356113552581501"/>
    <n v="9.6369570449811999"/>
    <n v="18.867320706598701"/>
    <n v="82.015684607230298"/>
    <n v="16.795015351065299"/>
    <n v="61.868436504982803"/>
    <n v="1"/>
    <x v="0"/>
    <n v="1"/>
  </r>
  <r>
    <n v="100424"/>
    <x v="3"/>
    <s v="Vurosewa Island"/>
    <x v="21"/>
    <m/>
    <n v="3016.9622351749099"/>
    <n v="0"/>
    <n v="343.16862745098001"/>
    <n v="90.5866494047754"/>
    <n v="2154.67298980954"/>
    <n v="6.6"/>
    <n v="4.2063133517987401"/>
    <n v="0.27594092858373498"/>
    <n v="90.764424371100503"/>
    <n v="1.3938972754180301"/>
    <n v="5.1869550266476301E-4"/>
    <n v="4.6636028656402699E-2"/>
    <n v="231.71764705882401"/>
    <n v="28.637541575846001"/>
    <n v="22.1282342742861"/>
    <n v="55.614444132603197"/>
    <n v="2479"/>
    <n v="1104"/>
    <n v="2479"/>
    <n v="1104"/>
    <n v="558"/>
    <n v="558"/>
    <n v="2432"/>
    <n v="2432"/>
    <n v="758"/>
    <n v="25.941153657631499"/>
    <n v="15.15255853823"/>
    <n v="20.569002810798899"/>
    <n v="85.013070506025201"/>
    <n v="6.4932865339080204"/>
    <n v="61.267628818637398"/>
    <n v="1"/>
    <x v="0"/>
    <n v="1"/>
  </r>
  <r>
    <n v="100425"/>
    <x v="3"/>
    <s v="Bulia"/>
    <x v="21"/>
    <m/>
    <n v="162.25842282903301"/>
    <n v="0"/>
    <n v="84.329411764705895"/>
    <n v="7.229029230598"/>
    <n v="47.495771159835598"/>
    <n v="6.6"/>
    <n v="4.2063133517987401"/>
    <n v="0.27594092858373498"/>
    <n v="49.599699717896897"/>
    <n v="0"/>
    <n v="-3.8682549160456298E-2"/>
    <n v="0.21308637308745501"/>
    <n v="80.329411764705895"/>
    <n v="28.8166199760872"/>
    <n v="2.4895113558900199"/>
    <n v="0"/>
    <n v="2479"/>
    <n v="1104"/>
    <n v="2479"/>
    <n v="1104"/>
    <n v="558"/>
    <n v="558"/>
    <n v="2432"/>
    <n v="2432"/>
    <n v="758"/>
    <n v="13.931024826102799"/>
    <n v="15.15255853823"/>
    <n v="29.7536638895957"/>
    <n v="85.013070506025201"/>
    <n v="1.94226943639045"/>
    <n v="58.317034878537697"/>
    <n v="1"/>
    <x v="0"/>
    <n v="1"/>
  </r>
  <r>
    <n v="100426"/>
    <x v="3"/>
    <s v="Kadavu East"/>
    <x v="21"/>
    <m/>
    <n v="8511.7368769760706"/>
    <n v="0"/>
    <n v="1496.8705882352899"/>
    <n v="208.56290565187899"/>
    <n v="7232.08314855343"/>
    <n v="6.6"/>
    <n v="4.2063133517987401"/>
    <n v="21.136152968227499"/>
    <n v="88.754254641500907"/>
    <n v="1.8601922106161399"/>
    <n v="5.4269002989934599E-4"/>
    <n v="7.2102433386604298E-2"/>
    <n v="588.12549019607798"/>
    <n v="44.658024941006801"/>
    <n v="24.2277984860708"/>
    <n v="72.199398464843995"/>
    <n v="2479"/>
    <n v="1104"/>
    <n v="2479"/>
    <n v="1104"/>
    <n v="558"/>
    <n v="558"/>
    <n v="2432"/>
    <n v="2432"/>
    <n v="758"/>
    <n v="31.377261462356"/>
    <n v="9.3594355156547593"/>
    <n v="18.90460776266"/>
    <n v="85.013070506025201"/>
    <n v="18.250565585591399"/>
    <n v="65.161976332915003"/>
    <n v="1"/>
    <x v="0"/>
    <n v="1"/>
  </r>
  <r>
    <n v="100427"/>
    <x v="3"/>
    <s v="Kadavu Central"/>
    <x v="22"/>
    <m/>
    <n v="7163.4479904033396"/>
    <n v="0"/>
    <n v="884.24313725490197"/>
    <n v="149.462193744399"/>
    <n v="6336.99753837965"/>
    <n v="6.6"/>
    <n v="4.2063133517987401"/>
    <n v="10.2598300514037"/>
    <n v="86.295128844323997"/>
    <n v="0.97260941134893297"/>
    <n v="5.73633752409947E-4"/>
    <n v="5.0609662659684702E-2"/>
    <n v="269.71764705882401"/>
    <n v="13.0413346850116"/>
    <n v="31.214694884362199"/>
    <n v="22.559415501399499"/>
    <n v="4033"/>
    <n v="1840"/>
    <n v="4033"/>
    <n v="1840"/>
    <n v="910"/>
    <n v="910"/>
    <n v="3990"/>
    <n v="3990"/>
    <n v="1286"/>
    <n v="27.374580267317398"/>
    <n v="8.5117373651053203"/>
    <n v="29.196043974795501"/>
    <n v="85.013070506025201"/>
    <n v="25.5100539973559"/>
    <n v="70.242194444239701"/>
    <n v="1"/>
    <x v="0"/>
    <n v="1"/>
  </r>
  <r>
    <n v="100428"/>
    <x v="3"/>
    <s v="Kadavu West"/>
    <x v="22"/>
    <m/>
    <n v="9990.6871235686995"/>
    <n v="0"/>
    <n v="2450.6039215686301"/>
    <n v="290.09309541584798"/>
    <n v="8317.7133495150592"/>
    <n v="6.6"/>
    <n v="4.2063133517987401"/>
    <n v="22.373550726149801"/>
    <n v="88.638239440727503"/>
    <n v="2.26718827804598"/>
    <n v="7.6627494055882004E-5"/>
    <n v="0.100568418910134"/>
    <n v="1298.1647058823501"/>
    <n v="27.856713562771098"/>
    <n v="40.340408477409198"/>
    <n v="53.315265428398497"/>
    <n v="4033"/>
    <n v="1840"/>
    <n v="4033"/>
    <n v="1840"/>
    <n v="910"/>
    <n v="910"/>
    <n v="3990"/>
    <n v="3990"/>
    <n v="1286"/>
    <n v="31.806990930848201"/>
    <n v="6.7345095819453"/>
    <n v="25.645419040011301"/>
    <n v="85.013070506025201"/>
    <n v="19.983758433125999"/>
    <n v="67.673499396782404"/>
    <n v="1"/>
    <x v="0"/>
    <n v="1"/>
  </r>
  <r>
    <n v="100429"/>
    <x v="4"/>
    <s v="Cicia"/>
    <x v="23"/>
    <m/>
    <n v="2171.8780893989101"/>
    <n v="0"/>
    <n v="258.14509803921601"/>
    <n v="279.02349877364702"/>
    <n v="0"/>
    <n v="6.4"/>
    <n v="4.2063133517987401"/>
    <n v="0.27594092858373498"/>
    <n v="0"/>
    <n v="0"/>
    <n v="0"/>
    <n v="4.8731782282204802E-2"/>
    <n v="65.741176470588201"/>
    <n v="3.1542305801604802"/>
    <n v="10.5678750049666"/>
    <n v="0"/>
    <n v="1028"/>
    <n v="468"/>
    <n v="1028"/>
    <n v="468"/>
    <n v="239"/>
    <n v="239"/>
    <n v="1020"/>
    <n v="1020"/>
    <n v="289"/>
    <n v="5.1204802339688497E-3"/>
    <n v="15.15255853823"/>
    <n v="28.423799609428102"/>
    <n v="82.015684607230298"/>
    <n v="2.8406443331778202"/>
    <n v="51.3751230273201"/>
    <n v="0"/>
    <x v="1"/>
    <n v="0"/>
  </r>
  <r>
    <n v="100430"/>
    <x v="4"/>
    <s v="Marabo Island"/>
    <x v="24"/>
    <m/>
    <n v="103.20479530771399"/>
    <n v="0"/>
    <n v="0"/>
    <n v="2.6268633013317602"/>
    <n v="0"/>
    <n v="5.5"/>
    <n v="4.2063133517987401"/>
    <n v="0.27594092858373498"/>
    <n v="0"/>
    <n v="0"/>
    <n v="0"/>
    <n v="0"/>
    <n v="0"/>
    <n v="5.6933072510572904"/>
    <n v="2.3627198238986198"/>
    <n v="0"/>
    <n v="656"/>
    <n v="289"/>
    <n v="656"/>
    <n v="289"/>
    <n v="185"/>
    <n v="185"/>
    <n v="655"/>
    <n v="655"/>
    <n v="156"/>
    <n v="5.1204802339688497E-3"/>
    <n v="15.15255853823"/>
    <n v="26.501611163283901"/>
    <n v="68.527448062652894"/>
    <n v="0"/>
    <n v="44.0746952977603"/>
    <n v="0"/>
    <x v="1"/>
    <n v="0"/>
  </r>
  <r>
    <n v="100431"/>
    <x v="4"/>
    <s v="Kabara Island"/>
    <x v="24"/>
    <m/>
    <n v="3130.7806422312301"/>
    <n v="0"/>
    <n v="305.66274509803901"/>
    <n v="65.147996761833596"/>
    <n v="0"/>
    <n v="5.5"/>
    <n v="4.2063133517987401"/>
    <n v="0.27594092858373498"/>
    <n v="0"/>
    <n v="0"/>
    <n v="0"/>
    <n v="4.0028906464964799E-2"/>
    <n v="168.73725490196099"/>
    <n v="17.216844723360499"/>
    <n v="10.367629576993499"/>
    <n v="0"/>
    <n v="656"/>
    <n v="289"/>
    <n v="656"/>
    <n v="289"/>
    <n v="185"/>
    <n v="185"/>
    <n v="655"/>
    <n v="655"/>
    <n v="156"/>
    <n v="5.1204802339688497E-3"/>
    <n v="15.15255853823"/>
    <n v="30.184206694096702"/>
    <n v="68.527448062652894"/>
    <n v="1.64975094668552"/>
    <n v="46.207633888759602"/>
    <n v="0"/>
    <x v="1"/>
    <n v="0"/>
  </r>
  <r>
    <n v="100432"/>
    <x v="4"/>
    <s v="Namuka-i-Lau  Island"/>
    <x v="24"/>
    <m/>
    <n v="1017.00815878451"/>
    <n v="0"/>
    <n v="156.964705882353"/>
    <n v="66.376468541163902"/>
    <n v="0"/>
    <n v="5.5"/>
    <n v="4.2063133517987401"/>
    <n v="0.27594092858373498"/>
    <n v="0"/>
    <n v="0"/>
    <n v="0"/>
    <n v="6.3279265614427593E-2"/>
    <n v="144.69411764705899"/>
    <n v="25.036508244803901"/>
    <n v="7.7134367474155896"/>
    <n v="0"/>
    <n v="656"/>
    <n v="289"/>
    <n v="656"/>
    <n v="289"/>
    <n v="185"/>
    <n v="185"/>
    <n v="655"/>
    <n v="655"/>
    <n v="156"/>
    <n v="5.1204802339688497E-3"/>
    <n v="15.15255853823"/>
    <n v="30.553857924536"/>
    <n v="68.527448062652894"/>
    <n v="2.0847779580914998"/>
    <n v="46.529505185497797"/>
    <n v="0"/>
    <x v="1"/>
    <n v="0"/>
  </r>
  <r>
    <n v="100435"/>
    <x v="4"/>
    <s v="Vuaqava Island"/>
    <x v="24"/>
    <m/>
    <n v="830.97184279375006"/>
    <n v="0"/>
    <n v="0"/>
    <n v="3.5616268160711599"/>
    <n v="0"/>
    <n v="5.5"/>
    <n v="4.2063133517987401"/>
    <n v="0.27594092858373498"/>
    <n v="0"/>
    <n v="0"/>
    <n v="0"/>
    <n v="0"/>
    <n v="0"/>
    <n v="22.371561747648801"/>
    <n v="12.144266241021301"/>
    <n v="0"/>
    <n v="656"/>
    <n v="289"/>
    <n v="656"/>
    <n v="289"/>
    <n v="185"/>
    <n v="185"/>
    <n v="655"/>
    <n v="655"/>
    <n v="156"/>
    <n v="5.1204802339688497E-3"/>
    <n v="15.15255853823"/>
    <n v="31.077649381980699"/>
    <n v="68.527448062652894"/>
    <n v="0.76062713053896602"/>
    <n v="46.209361437454596"/>
    <n v="0"/>
    <x v="1"/>
    <n v="0"/>
  </r>
  <r>
    <n v="100436"/>
    <x v="4"/>
    <s v="Komo"/>
    <x v="24"/>
    <m/>
    <n v="162.029227575378"/>
    <n v="0"/>
    <n v="127.88235294117599"/>
    <n v="89.650208947681804"/>
    <n v="0"/>
    <n v="5.5"/>
    <n v="4.2063133517987401"/>
    <n v="0.27594092858373498"/>
    <n v="0"/>
    <n v="0"/>
    <n v="0"/>
    <n v="0.32359448656564299"/>
    <n v="54.082352941176502"/>
    <n v="4.0068309256505401"/>
    <n v="2.2587222094427402"/>
    <n v="0"/>
    <n v="656"/>
    <n v="289"/>
    <n v="656"/>
    <n v="289"/>
    <n v="185"/>
    <n v="185"/>
    <n v="655"/>
    <n v="655"/>
    <n v="156"/>
    <n v="5.1204802339688497E-3"/>
    <n v="15.15255853823"/>
    <n v="26.523786509813899"/>
    <n v="68.527448062652894"/>
    <n v="1.4884277346242301"/>
    <n v="44.678936530222003"/>
    <n v="0"/>
    <x v="1"/>
    <n v="0"/>
  </r>
  <r>
    <n v="100437"/>
    <x v="4"/>
    <s v="Lakeba North"/>
    <x v="25"/>
    <m/>
    <n v="1615.2281896888501"/>
    <n v="0"/>
    <n v="489.02352941176503"/>
    <n v="398.951663373955"/>
    <n v="0"/>
    <n v="5.6"/>
    <n v="4.2063133517987401"/>
    <n v="76.386086549519504"/>
    <n v="0"/>
    <n v="0"/>
    <n v="0"/>
    <n v="0.124130849336803"/>
    <n v="330.02352941176503"/>
    <n v="6.9869984047979798"/>
    <n v="0.86458226688459905"/>
    <n v="0"/>
    <n v="1557"/>
    <n v="734"/>
    <n v="1557"/>
    <n v="734"/>
    <n v="367"/>
    <n v="367"/>
    <n v="1542"/>
    <n v="1542"/>
    <n v="446"/>
    <n v="21.424368319076802"/>
    <n v="7.3303441176452502"/>
    <n v="26.529457796594802"/>
    <n v="70.026141012050303"/>
    <n v="4.3829907536932504"/>
    <n v="51.877320799624201"/>
    <n v="0"/>
    <x v="1"/>
    <n v="0"/>
  </r>
  <r>
    <n v="100438"/>
    <x v="4"/>
    <s v="Lakeba West"/>
    <x v="25"/>
    <m/>
    <n v="1937.23278529501"/>
    <n v="0"/>
    <n v="841.92549019607804"/>
    <n v="252.817243999167"/>
    <n v="0"/>
    <n v="5.6"/>
    <n v="4.2063133517987401"/>
    <n v="43.045775934241199"/>
    <n v="0"/>
    <n v="0"/>
    <n v="0"/>
    <n v="0.178186872326666"/>
    <n v="523.77647058823504"/>
    <n v="10.646915831485099"/>
    <n v="13.5120022020468"/>
    <n v="0"/>
    <n v="1557"/>
    <n v="734"/>
    <n v="1557"/>
    <n v="734"/>
    <n v="367"/>
    <n v="367"/>
    <n v="1542"/>
    <n v="1542"/>
    <n v="446"/>
    <n v="12.041593259765699"/>
    <n v="6.4965399425349402"/>
    <n v="30.192440769046701"/>
    <n v="70.026141012050303"/>
    <n v="2.5790840638658801"/>
    <n v="48.5343196189054"/>
    <n v="0"/>
    <x v="1"/>
    <n v="0"/>
  </r>
  <r>
    <n v="100439"/>
    <x v="4"/>
    <s v="Lakeba East"/>
    <x v="25"/>
    <m/>
    <n v="1834.80007043878"/>
    <n v="0"/>
    <n v="237.286274509804"/>
    <n v="307.62026267860603"/>
    <n v="0"/>
    <n v="5.6"/>
    <n v="4.2063133517987401"/>
    <n v="41.427871139548401"/>
    <n v="0"/>
    <n v="0"/>
    <n v="0"/>
    <n v="5.3023418799931603E-2"/>
    <n v="111.741176470588"/>
    <n v="10.855591130815499"/>
    <n v="3.87831658464619"/>
    <n v="0"/>
    <n v="1557"/>
    <n v="734"/>
    <n v="1557"/>
    <n v="734"/>
    <n v="367"/>
    <n v="367"/>
    <n v="1542"/>
    <n v="1542"/>
    <n v="446"/>
    <n v="11.5862754635054"/>
    <n v="6.9355495864142602"/>
    <n v="27.735282017811301"/>
    <n v="70.026141012050303"/>
    <n v="4.9976749133471303"/>
    <n v="48.512369197251402"/>
    <n v="0"/>
    <x v="1"/>
    <n v="0"/>
  </r>
  <r>
    <n v="100440"/>
    <x v="4"/>
    <s v="Vanuabalavu East"/>
    <x v="26"/>
    <m/>
    <n v="1398.46961418518"/>
    <n v="0"/>
    <n v="660.07843137254895"/>
    <n v="112.917987844837"/>
    <n v="0"/>
    <n v="6"/>
    <n v="4.2063133517987401"/>
    <n v="48.5972788190101"/>
    <n v="0"/>
    <n v="0"/>
    <n v="0"/>
    <n v="0.19352022676619199"/>
    <n v="553.63137254902006"/>
    <n v="17.694596452994201"/>
    <n v="15.0061029215854"/>
    <n v="0"/>
    <n v="915"/>
    <n v="436"/>
    <n v="915"/>
    <n v="436"/>
    <n v="237"/>
    <n v="237"/>
    <n v="895"/>
    <n v="895"/>
    <n v="225"/>
    <n v="13.6039213199318"/>
    <n v="13.8733977271407"/>
    <n v="31.490851819343799"/>
    <n v="76.020912809640294"/>
    <n v="0.88202553143004003"/>
    <n v="54.348443682994699"/>
    <n v="0"/>
    <x v="1"/>
    <n v="0"/>
  </r>
  <r>
    <n v="100441"/>
    <x v="4"/>
    <s v="Vanuabalavu East"/>
    <x v="26"/>
    <m/>
    <n v="169.65048063057699"/>
    <n v="0"/>
    <n v="21.701960784313702"/>
    <n v="0.82827967112821699"/>
    <n v="0"/>
    <n v="6"/>
    <n v="4.2063133517987401"/>
    <n v="0.27594092858373498"/>
    <n v="0"/>
    <n v="0"/>
    <n v="0"/>
    <n v="5.2447855664753698E-2"/>
    <n v="8"/>
    <n v="0"/>
    <n v="3.3698494147895399"/>
    <n v="0"/>
    <n v="915"/>
    <n v="436"/>
    <n v="915"/>
    <n v="436"/>
    <n v="237"/>
    <n v="237"/>
    <n v="895"/>
    <n v="895"/>
    <n v="225"/>
    <n v="5.1204802339688497E-3"/>
    <n v="15.15255853823"/>
    <n v="26.2231294279506"/>
    <n v="76.020912809640294"/>
    <n v="4.0588054146894897E-2"/>
    <n v="46.976923724080699"/>
    <n v="0"/>
    <x v="1"/>
    <n v="0"/>
  </r>
  <r>
    <n v="100442"/>
    <x v="4"/>
    <s v="Tuvuca Island"/>
    <x v="26"/>
    <m/>
    <n v="1143.08751550835"/>
    <n v="0"/>
    <n v="96.7529411764706"/>
    <n v="11.214929173536101"/>
    <n v="0"/>
    <n v="6"/>
    <n v="4.2063133517987401"/>
    <n v="0.27594092858373498"/>
    <n v="0"/>
    <n v="0"/>
    <n v="0"/>
    <n v="3.470312232805E-2"/>
    <n v="16.7529411764706"/>
    <n v="5.0866515495023297"/>
    <n v="6.7936693078134498"/>
    <n v="0"/>
    <n v="915"/>
    <n v="436"/>
    <n v="915"/>
    <n v="436"/>
    <n v="237"/>
    <n v="237"/>
    <n v="895"/>
    <n v="895"/>
    <n v="225"/>
    <n v="5.1204802339688497E-3"/>
    <n v="15.15255853823"/>
    <n v="27.7008574598234"/>
    <n v="76.020912809640294"/>
    <n v="1.2160408354951799"/>
    <n v="48.038196049369098"/>
    <n v="0"/>
    <x v="1"/>
    <n v="0"/>
  </r>
  <r>
    <n v="100443"/>
    <x v="4"/>
    <s v="Munia Island"/>
    <x v="26"/>
    <m/>
    <n v="446.91125808841701"/>
    <n v="0"/>
    <n v="0"/>
    <n v="0.598004656982422"/>
    <n v="0"/>
    <n v="6"/>
    <n v="4.2063133517987401"/>
    <n v="0.27594092858373498"/>
    <n v="0"/>
    <n v="0"/>
    <n v="0"/>
    <n v="0"/>
    <n v="0"/>
    <n v="10.692100255352701"/>
    <n v="4.8540176041666596"/>
    <n v="0"/>
    <n v="915"/>
    <n v="436"/>
    <n v="915"/>
    <n v="436"/>
    <n v="237"/>
    <n v="237"/>
    <n v="895"/>
    <n v="895"/>
    <n v="225"/>
    <n v="5.1204802339688497E-3"/>
    <n v="15.15255853823"/>
    <n v="27.761917937515001"/>
    <n v="76.020912809640294"/>
    <n v="2.0380693544604598"/>
    <n v="48.391431648031897"/>
    <n v="0"/>
    <x v="1"/>
    <n v="0"/>
  </r>
  <r>
    <n v="100444"/>
    <x v="4"/>
    <s v="Susui Island"/>
    <x v="26"/>
    <m/>
    <n v="302.75635126488402"/>
    <n v="0"/>
    <n v="56.862745098039198"/>
    <n v="17.498380087268298"/>
    <n v="0"/>
    <n v="6"/>
    <n v="4.2063133517987401"/>
    <n v="0.27594092858373498"/>
    <n v="0"/>
    <n v="0"/>
    <n v="0"/>
    <n v="7.7004909699809096E-2"/>
    <n v="52.862745098039198"/>
    <n v="19.859658329301901"/>
    <n v="10.8577212575097"/>
    <n v="0"/>
    <n v="915"/>
    <n v="436"/>
    <n v="915"/>
    <n v="436"/>
    <n v="237"/>
    <n v="237"/>
    <n v="895"/>
    <n v="895"/>
    <n v="225"/>
    <n v="5.1204802339688497E-3"/>
    <n v="15.15255853823"/>
    <n v="30.698684623565001"/>
    <n v="76.020912809640294"/>
    <n v="2.42887604113101"/>
    <n v="49.722460997120102"/>
    <n v="0"/>
    <x v="1"/>
    <n v="0"/>
  </r>
  <r>
    <n v="100450"/>
    <x v="4"/>
    <s v="Moce East"/>
    <x v="27"/>
    <m/>
    <n v="562.95405627364596"/>
    <n v="0"/>
    <n v="394.78431372548999"/>
    <n v="104.936044995979"/>
    <n v="0"/>
    <n v="7.6"/>
    <n v="4.2063133517987401"/>
    <n v="0.27594092858373498"/>
    <n v="0"/>
    <n v="0"/>
    <n v="0"/>
    <n v="0.28752180897115998"/>
    <n v="216.56862745097999"/>
    <n v="11.6576069351242"/>
    <n v="1.70107377124263"/>
    <n v="0"/>
    <n v="428"/>
    <n v="214"/>
    <n v="428"/>
    <n v="214"/>
    <n v="112"/>
    <n v="112"/>
    <n v="424"/>
    <n v="424"/>
    <n v="101"/>
    <n v="5.1204802339688497E-3"/>
    <n v="15.15255853823"/>
    <n v="27.3557512059249"/>
    <n v="100"/>
    <n v="1.37755578194938"/>
    <n v="57.556394402535297"/>
    <n v="0"/>
    <x v="1"/>
    <n v="0"/>
  </r>
  <r>
    <n v="100451"/>
    <x v="4"/>
    <s v="Moce West"/>
    <x v="27"/>
    <m/>
    <n v="494.481670938543"/>
    <n v="0"/>
    <n v="0"/>
    <n v="58.858768162458901"/>
    <n v="0"/>
    <n v="7.6"/>
    <n v="4.2063133517987401"/>
    <n v="0.27594092858373498"/>
    <n v="0"/>
    <n v="0"/>
    <n v="0"/>
    <n v="0"/>
    <n v="0"/>
    <n v="5.3238185579823201"/>
    <n v="6.9648268558217898"/>
    <n v="0"/>
    <n v="428"/>
    <n v="214"/>
    <n v="428"/>
    <n v="214"/>
    <n v="112"/>
    <n v="112"/>
    <n v="424"/>
    <n v="424"/>
    <n v="101"/>
    <n v="5.1204802339688497E-3"/>
    <n v="15.15255853823"/>
    <n v="27.617133734212299"/>
    <n v="100"/>
    <n v="1.21440920602724"/>
    <n v="57.5956887834814"/>
    <n v="0"/>
    <x v="1"/>
    <n v="0"/>
  </r>
  <r>
    <n v="100452"/>
    <x v="4"/>
    <s v="Vanuabalavu East"/>
    <x v="28"/>
    <m/>
    <n v="3668.1564379675801"/>
    <n v="0"/>
    <n v="629.89411764705903"/>
    <n v="252.57584081571599"/>
    <n v="0"/>
    <n v="7.2"/>
    <n v="4.2063133517987401"/>
    <n v="33.325140623564998"/>
    <n v="0"/>
    <n v="0"/>
    <n v="0"/>
    <n v="7.04050093289878E-2"/>
    <n v="467.90588235294098"/>
    <n v="15.220534300593499"/>
    <n v="28.2584275510122"/>
    <n v="0"/>
    <n v="838"/>
    <n v="401"/>
    <n v="838"/>
    <n v="401"/>
    <n v="216"/>
    <n v="216"/>
    <n v="826"/>
    <n v="826"/>
    <n v="198"/>
    <n v="9.3059698396325192"/>
    <n v="13.983728406753199"/>
    <n v="34.481890416384999"/>
    <n v="94.005228202410095"/>
    <n v="2.0088499336008701"/>
    <n v="61.514266719512698"/>
    <n v="0"/>
    <x v="1"/>
    <n v="0"/>
  </r>
  <r>
    <n v="100467"/>
    <x v="4"/>
    <s v="Cikobia-I-Lau"/>
    <x v="28"/>
    <m/>
    <n v="172.62280957266699"/>
    <n v="0"/>
    <n v="0"/>
    <n v="1.5101657057818201"/>
    <n v="0"/>
    <n v="7.2"/>
    <n v="4.2063133517987401"/>
    <n v="0.27594092858373498"/>
    <n v="0"/>
    <n v="0"/>
    <n v="0"/>
    <n v="0"/>
    <n v="0"/>
    <n v="2.2831944598213498"/>
    <n v="0.11659657196044899"/>
    <n v="0"/>
    <n v="838"/>
    <n v="401"/>
    <n v="838"/>
    <n v="401"/>
    <n v="216"/>
    <n v="216"/>
    <n v="826"/>
    <n v="826"/>
    <n v="198"/>
    <n v="5.1204802339688497E-3"/>
    <n v="15.15255853823"/>
    <n v="25.503814425152701"/>
    <n v="94.005228202410095"/>
    <n v="1.6262952208968"/>
    <n v="54.517206746769503"/>
    <n v="0"/>
    <x v="1"/>
    <n v="0"/>
  </r>
  <r>
    <n v="100468"/>
    <x v="4"/>
    <s v="Avea Island"/>
    <x v="28"/>
    <m/>
    <n v="214.35044852259699"/>
    <n v="0"/>
    <n v="21"/>
    <n v="6.1468069905359597"/>
    <n v="0"/>
    <n v="7.2"/>
    <n v="4.2063133517987401"/>
    <n v="0.27594092858373498"/>
    <n v="0"/>
    <n v="0"/>
    <n v="0"/>
    <n v="4.0167865564752103E-2"/>
    <n v="21"/>
    <n v="10.8142920139107"/>
    <n v="5.5183492278484296"/>
    <n v="0"/>
    <n v="838"/>
    <n v="401"/>
    <n v="838"/>
    <n v="401"/>
    <n v="216"/>
    <n v="216"/>
    <n v="826"/>
    <n v="826"/>
    <n v="198"/>
    <n v="5.1204802339688497E-3"/>
    <n v="15.15255853823"/>
    <n v="28.207786122902199"/>
    <n v="94.005228202410095"/>
    <n v="2.8960029708583801"/>
    <n v="56.106678525853901"/>
    <n v="0"/>
    <x v="1"/>
    <n v="0"/>
  </r>
  <r>
    <n v="100469"/>
    <x v="4"/>
    <s v="Nayau Island"/>
    <x v="29"/>
    <m/>
    <n v="1413.5317767803799"/>
    <n v="0"/>
    <n v="237.31764705882401"/>
    <n v="138.79090344738501"/>
    <n v="0"/>
    <n v="5.7"/>
    <n v="4.2063133517987401"/>
    <n v="29.829938692754901"/>
    <n v="0"/>
    <n v="0"/>
    <n v="0"/>
    <n v="6.8834841135117397E-2"/>
    <n v="17.3176470588235"/>
    <n v="5.6819801324784098"/>
    <n v="4.9409837174449196"/>
    <n v="0"/>
    <n v="293"/>
    <n v="135"/>
    <n v="293"/>
    <n v="135"/>
    <n v="73"/>
    <n v="73"/>
    <n v="291"/>
    <n v="291"/>
    <n v="72"/>
    <n v="8.3223349274661107"/>
    <n v="7.7513180730805002"/>
    <n v="27.304135949229"/>
    <n v="71.524833961447797"/>
    <n v="1.48291684273216"/>
    <n v="46.554215901582197"/>
    <n v="0"/>
    <x v="1"/>
    <n v="0"/>
  </r>
  <r>
    <n v="100471"/>
    <x v="4"/>
    <s v="Oneata Island"/>
    <x v="30"/>
    <m/>
    <n v="437.07371296674802"/>
    <n v="0"/>
    <n v="127.282352941176"/>
    <n v="68.5884729160923"/>
    <n v="0"/>
    <n v="3.7"/>
    <n v="4.2063133517987401"/>
    <n v="0.27594092858373498"/>
    <n v="0"/>
    <n v="0"/>
    <n v="0"/>
    <n v="0.119398085855263"/>
    <n v="70.282352941176498"/>
    <n v="25.9358360418709"/>
    <n v="5.7234610435515902"/>
    <n v="0"/>
    <n v="147"/>
    <n v="72"/>
    <n v="147"/>
    <n v="72"/>
    <n v="38"/>
    <n v="38"/>
    <n v="147"/>
    <n v="147"/>
    <n v="34"/>
    <n v="5.1204802339688497E-3"/>
    <n v="15.15255853823"/>
    <n v="30.132378671625801"/>
    <n v="41.5509749734981"/>
    <n v="2.6302449087728399"/>
    <n v="35.788511028944299"/>
    <n v="0"/>
    <x v="1"/>
    <n v="0"/>
  </r>
  <r>
    <n v="100472"/>
    <x v="4"/>
    <s v="Vatoa"/>
    <x v="31"/>
    <m/>
    <n v="385.60975759860997"/>
    <n v="0"/>
    <n v="151"/>
    <n v="29.7818847072467"/>
    <n v="0"/>
    <n v="6.8"/>
    <n v="4.2063133517987401"/>
    <n v="0.27594092858373498"/>
    <n v="0"/>
    <n v="0"/>
    <n v="0"/>
    <n v="0.160550916516079"/>
    <n v="0"/>
    <n v="11.1010940428902"/>
    <n v="4.0113486181760303"/>
    <n v="0"/>
    <n v="524"/>
    <n v="232"/>
    <n v="524"/>
    <n v="232"/>
    <n v="150"/>
    <n v="150"/>
    <n v="523"/>
    <n v="523"/>
    <n v="106"/>
    <n v="5.1204802339688497E-3"/>
    <n v="15.15255853823"/>
    <n v="27.7675692922694"/>
    <n v="88.010456404820204"/>
    <n v="2.6921349538110202"/>
    <n v="53.451135867745798"/>
    <n v="0"/>
    <x v="1"/>
    <n v="0"/>
  </r>
  <r>
    <n v="100473"/>
    <x v="4"/>
    <s v="Ono-i-Lau"/>
    <x v="31"/>
    <m/>
    <n v="618.38795921999395"/>
    <n v="0"/>
    <n v="248.81568627451"/>
    <n v="112.471321063687"/>
    <n v="0"/>
    <n v="6.8"/>
    <n v="4.2063133517987401"/>
    <n v="37.602139571084997"/>
    <n v="0"/>
    <n v="0"/>
    <n v="0"/>
    <n v="0.16496833395854801"/>
    <n v="194.81568627451"/>
    <n v="33.493776434072601"/>
    <n v="6.3725883038180502"/>
    <n v="0"/>
    <n v="524"/>
    <n v="232"/>
    <n v="524"/>
    <n v="232"/>
    <n v="150"/>
    <n v="150"/>
    <n v="523"/>
    <n v="523"/>
    <n v="106"/>
    <n v="10.5096214647347"/>
    <n v="0"/>
    <n v="31.291261531570999"/>
    <n v="88.010456404820204"/>
    <n v="3.1275091988856198"/>
    <n v="53.175539440004599"/>
    <n v="0"/>
    <x v="1"/>
    <n v="0"/>
  </r>
  <r>
    <n v="100474"/>
    <x v="4"/>
    <s v="Totoya South"/>
    <x v="32"/>
    <m/>
    <n v="1147.40331941011"/>
    <n v="0"/>
    <n v="372.17254901960803"/>
    <n v="53.453881978544402"/>
    <n v="0"/>
    <n v="6.7"/>
    <n v="4.2063133517987401"/>
    <n v="79.252494357971202"/>
    <n v="0"/>
    <n v="0"/>
    <n v="0"/>
    <n v="0.13298788884146501"/>
    <n v="222.68235294117599"/>
    <n v="15.2306589051648"/>
    <n v="22.7115432585503"/>
    <n v="0"/>
    <n v="624"/>
    <n v="315"/>
    <n v="624"/>
    <n v="315"/>
    <n v="159"/>
    <n v="159"/>
    <n v="622"/>
    <n v="622"/>
    <n v="140"/>
    <n v="22.231045257552299"/>
    <n v="1.0677144066061499"/>
    <n v="33.079965157602103"/>
    <n v="86.511763455422695"/>
    <n v="3.9129820905986898"/>
    <n v="58.721388147112798"/>
    <n v="0"/>
    <x v="1"/>
    <n v="0"/>
  </r>
  <r>
    <n v="100475"/>
    <x v="4"/>
    <s v="Totoya North"/>
    <x v="32"/>
    <m/>
    <n v="1831.9633663504301"/>
    <n v="0"/>
    <n v="50.6666666666667"/>
    <n v="43.930090400055498"/>
    <n v="0"/>
    <n v="6.7"/>
    <n v="4.2063133517987401"/>
    <n v="36.1942032504354"/>
    <n v="0"/>
    <n v="0"/>
    <n v="0"/>
    <n v="1.13393824979793E-2"/>
    <n v="50.6666666666667"/>
    <n v="11.2609419526268"/>
    <n v="7.4196737327815097"/>
    <n v="0"/>
    <n v="624"/>
    <n v="315"/>
    <n v="624"/>
    <n v="315"/>
    <n v="159"/>
    <n v="159"/>
    <n v="622"/>
    <n v="622"/>
    <n v="140"/>
    <n v="10.1133939086412"/>
    <n v="1.3677359991571001"/>
    <n v="28.737046631222299"/>
    <n v="86.511763455422695"/>
    <n v="3.9220413838847201"/>
    <n v="52.2607925513312"/>
    <n v="0"/>
    <x v="1"/>
    <n v="0"/>
  </r>
  <r>
    <n v="100476"/>
    <x v="4"/>
    <s v="Vanuavatu Island"/>
    <x v="32"/>
    <m/>
    <n v="396.660239154696"/>
    <n v="0"/>
    <n v="139.576470588235"/>
    <n v="44.631640110964298"/>
    <n v="0"/>
    <n v="6.7"/>
    <n v="4.2063133517987401"/>
    <n v="0.27594092858373498"/>
    <n v="0"/>
    <n v="0"/>
    <n v="0"/>
    <n v="0.14427045438970401"/>
    <n v="35.576470588235303"/>
    <n v="0.10148420570894"/>
    <n v="5.4599483073215804"/>
    <n v="0"/>
    <n v="624"/>
    <n v="315"/>
    <n v="624"/>
    <n v="315"/>
    <n v="159"/>
    <n v="159"/>
    <n v="622"/>
    <n v="622"/>
    <n v="140"/>
    <n v="5.1204802339688497E-3"/>
    <n v="15.15255853823"/>
    <n v="26.772585330537702"/>
    <n v="86.511763455422695"/>
    <n v="0.82901539278661895"/>
    <n v="51.708417278884397"/>
    <n v="0"/>
    <x v="1"/>
    <n v="0"/>
  </r>
  <r>
    <n v="100477"/>
    <x v="4"/>
    <s v="Ogea Levu Island"/>
    <x v="33"/>
    <m/>
    <n v="945.40113050333298"/>
    <n v="0"/>
    <n v="59.305882352941197"/>
    <n v="8.9779025291772001"/>
    <n v="0"/>
    <n v="5.4"/>
    <n v="4.2063133517987401"/>
    <n v="0.27594092858373498"/>
    <n v="0"/>
    <n v="0"/>
    <n v="0"/>
    <n v="2.5719677055770301E-2"/>
    <n v="56.305882352941197"/>
    <n v="55.211011956776197"/>
    <n v="9.1170648755360997"/>
    <n v="0"/>
    <n v="332"/>
    <n v="162"/>
    <n v="332"/>
    <n v="162"/>
    <n v="85"/>
    <n v="85"/>
    <n v="332"/>
    <n v="332"/>
    <n v="83"/>
    <n v="5.1204802339688497E-3"/>
    <n v="15.15255853823"/>
    <n v="34.712320709726001"/>
    <n v="67.028755113255301"/>
    <n v="1.1144428616831901"/>
    <n v="47.205279081251398"/>
    <n v="0"/>
    <x v="1"/>
    <n v="0"/>
  </r>
  <r>
    <n v="100479"/>
    <x v="4"/>
    <s v="Vulaga Island"/>
    <x v="33"/>
    <m/>
    <n v="1359.2534272226101"/>
    <n v="0"/>
    <n v="230.964705882353"/>
    <n v="21.6709387880333"/>
    <n v="0"/>
    <n v="5.4"/>
    <n v="4.2063133517987401"/>
    <n v="1.95932479225064"/>
    <n v="0"/>
    <n v="0"/>
    <n v="0"/>
    <n v="6.9667309653401399E-2"/>
    <n v="212.964705882353"/>
    <n v="72.655230656171895"/>
    <n v="37.3945084364168"/>
    <n v="0"/>
    <n v="332"/>
    <n v="162"/>
    <n v="332"/>
    <n v="162"/>
    <n v="85"/>
    <n v="85"/>
    <n v="332"/>
    <n v="332"/>
    <n v="83"/>
    <n v="0.478865680556808"/>
    <n v="4.6376659611489996"/>
    <n v="44.063512769586403"/>
    <n v="67.028755113255301"/>
    <n v="1.8763639310906699"/>
    <n v="47.234065382255302"/>
    <n v="0"/>
    <x v="1"/>
    <n v="0"/>
  </r>
  <r>
    <n v="100489"/>
    <x v="4"/>
    <s v="Ogea Driki Island"/>
    <x v="33"/>
    <m/>
    <n v="446.05407069435199"/>
    <n v="0"/>
    <n v="0"/>
    <n v="1.2440211151721401"/>
    <n v="0"/>
    <n v="5.4"/>
    <n v="4.2063133517987401"/>
    <n v="0.27594092858373498"/>
    <n v="0"/>
    <n v="0"/>
    <n v="0"/>
    <n v="0"/>
    <n v="0"/>
    <n v="44.134050308202198"/>
    <n v="2.56753038264555"/>
    <n v="0"/>
    <n v="332"/>
    <n v="162"/>
    <n v="332"/>
    <n v="162"/>
    <n v="85"/>
    <n v="85"/>
    <n v="332"/>
    <n v="332"/>
    <n v="83"/>
    <n v="5.1204802339688497E-3"/>
    <n v="15.15255853823"/>
    <n v="31.4070786573721"/>
    <n v="67.028755113255301"/>
    <n v="1.30847880222116"/>
    <n v="45.960796636524996"/>
    <n v="0"/>
    <x v="1"/>
    <n v="0"/>
  </r>
  <r>
    <n v="100490"/>
    <x v="4"/>
    <s v="Naitauba"/>
    <x v="34"/>
    <m/>
    <n v="659.11416275724298"/>
    <n v="0"/>
    <n v="129.98431372549001"/>
    <n v="10.829415173674899"/>
    <n v="0"/>
    <n v="5.9"/>
    <n v="4.2063133517987401"/>
    <n v="0.27594092858373498"/>
    <n v="0"/>
    <n v="0"/>
    <n v="0"/>
    <n v="8.0856354845282599E-2"/>
    <n v="69.5058823529412"/>
    <n v="55.373105765257201"/>
    <n v="8.1883199254922303"/>
    <n v="0"/>
    <n v="292"/>
    <n v="93"/>
    <n v="292"/>
    <n v="93"/>
    <n v="54"/>
    <n v="54"/>
    <n v="236"/>
    <n v="236"/>
    <n v="119"/>
    <n v="5.1204802339688497E-3"/>
    <n v="15.15255853823"/>
    <n v="34.459813047854098"/>
    <n v="74.522219860242799"/>
    <n v="3.2555373360805402"/>
    <n v="50.958099705056597"/>
    <n v="0"/>
    <x v="1"/>
    <n v="0"/>
  </r>
  <r>
    <n v="100491"/>
    <x v="4"/>
    <s v="Mago Island"/>
    <x v="34"/>
    <m/>
    <n v="2024.26279165597"/>
    <n v="0"/>
    <n v="100"/>
    <n v="91.7609943454637"/>
    <n v="0"/>
    <n v="5.9"/>
    <n v="4.2063133517987401"/>
    <n v="0.27594092858373498"/>
    <n v="0"/>
    <n v="0"/>
    <n v="0"/>
    <n v="2.0254287224466299E-2"/>
    <n v="10"/>
    <n v="26.919726216073201"/>
    <n v="22.135209897368199"/>
    <n v="0"/>
    <n v="292"/>
    <n v="93"/>
    <n v="292"/>
    <n v="93"/>
    <n v="54"/>
    <n v="54"/>
    <n v="236"/>
    <n v="236"/>
    <n v="119"/>
    <n v="5.1204802339688497E-3"/>
    <n v="15.15255853823"/>
    <n v="34.318960037726697"/>
    <n v="74.522219860242799"/>
    <n v="2.7567493140414601"/>
    <n v="50.702243292189998"/>
    <n v="0"/>
    <x v="1"/>
    <n v="0"/>
  </r>
  <r>
    <n v="100492"/>
    <x v="4"/>
    <s v="Vatuvara"/>
    <x v="34"/>
    <m/>
    <n v="331.07627245333299"/>
    <n v="0"/>
    <n v="0"/>
    <n v="0.66342781247606497"/>
    <n v="0"/>
    <n v="5.9"/>
    <n v="4.2063133517987401"/>
    <n v="0.27594092858373498"/>
    <n v="0"/>
    <n v="0"/>
    <n v="0"/>
    <n v="0"/>
    <n v="0"/>
    <n v="8.7175061291385294"/>
    <n v="5.0048021210135696"/>
    <n v="0"/>
    <n v="292"/>
    <n v="93"/>
    <n v="292"/>
    <n v="93"/>
    <n v="54"/>
    <n v="54"/>
    <n v="236"/>
    <n v="236"/>
    <n v="119"/>
    <n v="5.1204802339688497E-3"/>
    <n v="15.15255853823"/>
    <n v="27.550672293299201"/>
    <n v="74.522219860242799"/>
    <n v="0.21531458715688101"/>
    <n v="46.9783543036651"/>
    <n v="0"/>
    <x v="1"/>
    <n v="0"/>
  </r>
  <r>
    <n v="100493"/>
    <x v="4"/>
    <s v="Kanacea Island"/>
    <x v="34"/>
    <m/>
    <n v="1237.44843306131"/>
    <n v="0"/>
    <n v="9.4431372549019592"/>
    <n v="7.0066809705307902"/>
    <n v="0"/>
    <n v="5.9"/>
    <n v="4.2063133517987401"/>
    <n v="0.27594092858373498"/>
    <n v="0"/>
    <n v="0"/>
    <n v="0"/>
    <n v="3.1287657498031501E-3"/>
    <n v="9.4431372549019592"/>
    <n v="50.789404638413103"/>
    <n v="6.17611577773748"/>
    <n v="0"/>
    <n v="292"/>
    <n v="93"/>
    <n v="292"/>
    <n v="93"/>
    <n v="54"/>
    <n v="54"/>
    <n v="236"/>
    <n v="236"/>
    <n v="119"/>
    <n v="5.1204802339688497E-3"/>
    <n v="15.15255853823"/>
    <n v="33.4120238824474"/>
    <n v="74.522219860242799"/>
    <n v="2.9990387616020602"/>
    <n v="50.436384609102497"/>
    <n v="0"/>
    <x v="1"/>
    <n v="0"/>
  </r>
  <r>
    <n v="100445"/>
    <x v="4"/>
    <s v="Matuku West"/>
    <x v="35"/>
    <m/>
    <n v="1290.61053219669"/>
    <n v="0"/>
    <n v="176.72156862745101"/>
    <n v="23.016616032906299"/>
    <n v="0"/>
    <n v="5.8"/>
    <n v="4.2063133517987401"/>
    <n v="0.27594092858373498"/>
    <n v="51.480825298005797"/>
    <n v="2.1864530519035998"/>
    <n v="0"/>
    <n v="5.6140749923937798E-2"/>
    <n v="90.101960784313704"/>
    <n v="25.654289269395498"/>
    <n v="3.2769380494660001"/>
    <n v="0"/>
    <n v="522"/>
    <n v="248"/>
    <n v="522"/>
    <n v="248"/>
    <n v="148"/>
    <n v="148"/>
    <n v="513"/>
    <n v="513"/>
    <n v="118"/>
    <n v="15.1083991093143"/>
    <n v="15.15255853823"/>
    <n v="29.457686680710999"/>
    <n v="73.023526910845405"/>
    <n v="9.1946221944091793"/>
    <n v="56.774717373404002"/>
    <n v="0"/>
    <x v="1"/>
    <n v="0"/>
  </r>
  <r>
    <n v="100446"/>
    <x v="4"/>
    <s v="Matuku East"/>
    <x v="35"/>
    <m/>
    <n v="1539.23111654374"/>
    <n v="0"/>
    <n v="298.54117647058803"/>
    <n v="39.460766342701604"/>
    <n v="0"/>
    <n v="5.8"/>
    <n v="4.2063133517987401"/>
    <n v="0.27594092858373498"/>
    <n v="49.530610715878097"/>
    <n v="1.3155646241299099"/>
    <n v="0"/>
    <n v="7.9521444854745604E-2"/>
    <n v="133.64705882352899"/>
    <n v="13.547711263706001"/>
    <n v="12.954385180714899"/>
    <n v="0"/>
    <n v="522"/>
    <n v="248"/>
    <n v="522"/>
    <n v="248"/>
    <n v="148"/>
    <n v="148"/>
    <n v="513"/>
    <n v="513"/>
    <n v="118"/>
    <n v="14.314472044072099"/>
    <n v="15.15255853823"/>
    <n v="30.3709526883503"/>
    <n v="73.023526910845405"/>
    <n v="8.3700000509413908"/>
    <n v="56.492604092975697"/>
    <n v="0"/>
    <x v="1"/>
    <n v="0"/>
  </r>
  <r>
    <n v="100447"/>
    <x v="4"/>
    <s v="Moala West"/>
    <x v="36"/>
    <m/>
    <n v="4652.9351439667898"/>
    <n v="0"/>
    <n v="1125.67843137255"/>
    <n v="58.022396561303303"/>
    <n v="0"/>
    <n v="5.9"/>
    <n v="4.2063133517987401"/>
    <n v="0.27594092858373498"/>
    <n v="55.261179571858598"/>
    <n v="1.4405158630242401"/>
    <n v="0"/>
    <n v="9.9190756497258101E-2"/>
    <n v="459.16862745098001"/>
    <n v="33.730363942957297"/>
    <n v="14.9066998698575"/>
    <n v="77.479047420301498"/>
    <n v="1383"/>
    <n v="623"/>
    <n v="1383"/>
    <n v="623"/>
    <n v="327"/>
    <n v="327"/>
    <n v="1377"/>
    <n v="1377"/>
    <n v="369"/>
    <n v="15.962357948299699"/>
    <n v="15.15255853823"/>
    <n v="13.8464074406786"/>
    <n v="74.522219860242799"/>
    <n v="10.035606165295899"/>
    <n v="51.807659981098801"/>
    <n v="0"/>
    <x v="1"/>
    <n v="0"/>
  </r>
  <r>
    <n v="100449"/>
    <x v="4"/>
    <s v="Moala East"/>
    <x v="36"/>
    <m/>
    <n v="1743.41184278587"/>
    <n v="0"/>
    <n v="174.22745098039201"/>
    <n v="39.743038273016303"/>
    <n v="0"/>
    <n v="5.9"/>
    <n v="4.2063133517987401"/>
    <n v="0.27594092858373498"/>
    <n v="70.190507463625906"/>
    <n v="1.80669394038966"/>
    <n v="0"/>
    <n v="4.0973253220429398E-2"/>
    <n v="74.698039215686293"/>
    <n v="43.194729990558699"/>
    <n v="6.2919725257424703"/>
    <n v="84.5989049101712"/>
    <n v="1383"/>
    <n v="623"/>
    <n v="1383"/>
    <n v="623"/>
    <n v="327"/>
    <n v="327"/>
    <n v="1377"/>
    <n v="1377"/>
    <n v="369"/>
    <n v="20.266885688990801"/>
    <n v="15.15255853823"/>
    <n v="11.055885003322199"/>
    <n v="74.522219860242799"/>
    <n v="5.71363535055825"/>
    <n v="50.684473776537601"/>
    <n v="0"/>
    <x v="1"/>
    <n v="0"/>
  </r>
  <r>
    <n v="100494"/>
    <x v="5"/>
    <s v="Batiki Island"/>
    <x v="37"/>
    <m/>
    <n v="633.19926938582"/>
    <n v="0"/>
    <n v="158.94901960784301"/>
    <n v="19.754164321935299"/>
    <n v="285.32078165173198"/>
    <n v="5.2"/>
    <n v="4.2063133517987401"/>
    <n v="0.27594092858373498"/>
    <n v="8.6218754958470907"/>
    <n v="0"/>
    <n v="-1.18074789908954E-2"/>
    <n v="0.102920362025097"/>
    <n v="103.2"/>
    <n v="12.850036701739601"/>
    <n v="8.4303859755691697"/>
    <n v="0"/>
    <n v="216"/>
    <n v="97"/>
    <n v="216"/>
    <n v="97"/>
    <n v="51"/>
    <n v="51"/>
    <n v="213"/>
    <n v="213"/>
    <n v="45"/>
    <n v="2.4215574036450098"/>
    <n v="15.15255853823"/>
    <n v="29.1717725317232"/>
    <n v="64.031369214460398"/>
    <n v="3.7007858549639101"/>
    <n v="45.791217417208998"/>
    <n v="0"/>
    <x v="1"/>
    <n v="0"/>
  </r>
  <r>
    <n v="100497"/>
    <x v="5"/>
    <s v="Gau South East"/>
    <x v="38"/>
    <m/>
    <n v="2720.2219472698698"/>
    <n v="0"/>
    <n v="222.619607843137"/>
    <n v="64.826509717634593"/>
    <n v="2453.3247024541001"/>
    <n v="6.3"/>
    <n v="4.2063133517987401"/>
    <n v="8.8993505854764194"/>
    <n v="68.946540137947693"/>
    <n v="1.49542835775341"/>
    <n v="1.9248490921874601E-4"/>
    <n v="3.35538941251807E-2"/>
    <n v="105.31764705882399"/>
    <n v="47.294156552536698"/>
    <n v="3.2433081038172098"/>
    <n v="10.295156223795001"/>
    <n v="2185"/>
    <n v="1070"/>
    <n v="2185"/>
    <n v="1070"/>
    <n v="496"/>
    <n v="496"/>
    <n v="2168"/>
    <n v="2168"/>
    <n v="531"/>
    <n v="22.256205206871499"/>
    <n v="15.700144690702"/>
    <n v="29.5713702353573"/>
    <n v="80.516991657832705"/>
    <n v="3.5794092336635401"/>
    <n v="60.649648409770798"/>
    <n v="0"/>
    <x v="1"/>
    <n v="0"/>
  </r>
  <r>
    <n v="100498"/>
    <x v="5"/>
    <s v="Gau North"/>
    <x v="38"/>
    <m/>
    <n v="5597.8609094298499"/>
    <n v="0"/>
    <n v="837.90196078431404"/>
    <n v="205.779743101544"/>
    <n v="4540.4290156296202"/>
    <n v="6.3"/>
    <n v="4.2063133517987401"/>
    <n v="17.7125505162049"/>
    <n v="65.704071382388904"/>
    <n v="2.5658218237739501"/>
    <n v="-2.8902714726545598E-4"/>
    <n v="6.1369835635404997E-2"/>
    <n v="596.19215686274504"/>
    <n v="26.864557188815098"/>
    <n v="13.6803374388781"/>
    <n v="21.7429656582108"/>
    <n v="2185"/>
    <n v="1070"/>
    <n v="2185"/>
    <n v="1070"/>
    <n v="496"/>
    <n v="496"/>
    <n v="2168"/>
    <n v="2168"/>
    <n v="531"/>
    <n v="24.1247728279135"/>
    <n v="18.879276467796"/>
    <n v="26.7736913780005"/>
    <n v="80.516991657832705"/>
    <n v="11.385504277412799"/>
    <n v="64.672094643582199"/>
    <n v="0"/>
    <x v="1"/>
    <n v="0"/>
  </r>
  <r>
    <n v="100499"/>
    <x v="5"/>
    <s v="Gau West"/>
    <x v="38"/>
    <m/>
    <n v="3985.6911590638001"/>
    <n v="0"/>
    <n v="957.14117647058799"/>
    <n v="94.369168681473198"/>
    <n v="3386.8674824838199"/>
    <n v="6.3"/>
    <n v="4.2063133517987401"/>
    <n v="20.484650917707601"/>
    <n v="56.846025071129901"/>
    <n v="2.0313950301391399"/>
    <n v="-5.1810599867111796E-4"/>
    <n v="9.8459179773758204E-2"/>
    <n v="566.02352941176503"/>
    <n v="30.304634514346599"/>
    <n v="36.726904836234198"/>
    <n v="10.6558052112442"/>
    <n v="2185"/>
    <n v="1070"/>
    <n v="2185"/>
    <n v="1070"/>
    <n v="496"/>
    <n v="496"/>
    <n v="2168"/>
    <n v="2168"/>
    <n v="531"/>
    <n v="22.2614453746218"/>
    <n v="18.9022509712246"/>
    <n v="35.822085540257703"/>
    <n v="80.516991657832705"/>
    <n v="4.5769342405553104"/>
    <n v="64.831883113796806"/>
    <n v="0"/>
    <x v="1"/>
    <n v="0"/>
  </r>
  <r>
    <n v="100500"/>
    <x v="5"/>
    <s v="Waiboteigau Creek"/>
    <x v="38"/>
    <m/>
    <n v="1566.7124807432799"/>
    <n v="0"/>
    <n v="0"/>
    <n v="1.3617969482421901"/>
    <n v="1551.66086763776"/>
    <n v="6.3"/>
    <n v="4.2063133517987401"/>
    <n v="5.7532103754366597"/>
    <n v="87.991982570801298"/>
    <n v="0"/>
    <n v="3.54192163872176E-5"/>
    <n v="0"/>
    <n v="0"/>
    <n v="3.60369570131768"/>
    <n v="4.1410317258049396"/>
    <n v="81.084336418128402"/>
    <n v="2185"/>
    <n v="1070"/>
    <n v="2185"/>
    <n v="1070"/>
    <n v="496"/>
    <n v="496"/>
    <n v="2168"/>
    <n v="2168"/>
    <n v="531"/>
    <n v="26.309673360837198"/>
    <n v="22.420274642888"/>
    <n v="6.2105073608294603"/>
    <n v="80.516991657832705"/>
    <n v="3.3727884451185499"/>
    <n v="55.5320941870024"/>
    <n v="0"/>
    <x v="1"/>
    <n v="0"/>
  </r>
  <r>
    <n v="100501"/>
    <x v="5"/>
    <s v="Koro East"/>
    <x v="39"/>
    <m/>
    <n v="5369.4351902150102"/>
    <n v="0"/>
    <n v="1125.06666666667"/>
    <n v="63.511920774476202"/>
    <n v="4604.7300541009399"/>
    <n v="7"/>
    <n v="4.2063133517987401"/>
    <n v="4.2077232400602496"/>
    <n v="70.225757338116793"/>
    <n v="0.95571843308745796"/>
    <n v="-1.2472579572004699E-4"/>
    <n v="8.5907980447169199E-2"/>
    <n v="770.61960784313703"/>
    <n v="40.102626301680203"/>
    <n v="2.2520472973124201"/>
    <n v="0"/>
    <n v="2937"/>
    <n v="1342"/>
    <n v="2937"/>
    <n v="1342"/>
    <n v="678"/>
    <n v="678"/>
    <n v="2898"/>
    <n v="2898"/>
    <n v="735"/>
    <n v="21.1437145944878"/>
    <n v="20.968490455424199"/>
    <n v="31.052825202163799"/>
    <n v="91.007842303615107"/>
    <n v="7.1760196870429898"/>
    <n v="68.539556897093505"/>
    <n v="0"/>
    <x v="1"/>
    <n v="0"/>
  </r>
  <r>
    <n v="100502"/>
    <x v="5"/>
    <s v="Koro West"/>
    <x v="39"/>
    <m/>
    <n v="5012.29727917338"/>
    <n v="0"/>
    <n v="1170.92941176471"/>
    <n v="42.237411228075203"/>
    <n v="4648.5057562907296"/>
    <n v="7"/>
    <n v="4.2063133517987401"/>
    <n v="2.10043440159839"/>
    <n v="46.757909147823199"/>
    <n v="0.54980615770062602"/>
    <n v="-4.0492156942333301E-4"/>
    <n v="9.5780643502195298E-2"/>
    <n v="601.67058823529396"/>
    <n v="40.941560767398201"/>
    <n v="28.312671079514399"/>
    <n v="0"/>
    <n v="2937"/>
    <n v="1342"/>
    <n v="2937"/>
    <n v="1342"/>
    <n v="678"/>
    <n v="678"/>
    <n v="2898"/>
    <n v="2898"/>
    <n v="735"/>
    <n v="13.831778263706401"/>
    <n v="24.580331639635201"/>
    <n v="37.720765663344999"/>
    <n v="91.007842303615107"/>
    <n v="1.73745600323351"/>
    <n v="67.551269549414101"/>
    <n v="0"/>
    <x v="1"/>
    <n v="0"/>
  </r>
  <r>
    <n v="100503"/>
    <x v="5"/>
    <s v="Nairai"/>
    <x v="40"/>
    <m/>
    <n v="1848.6176646353999"/>
    <n v="0"/>
    <n v="377.780392156863"/>
    <n v="22.852929975107202"/>
    <n v="1255.49856370307"/>
    <n v="7"/>
    <n v="4.2063133517987401"/>
    <n v="0.27594092858373498"/>
    <n v="21.833936309621301"/>
    <n v="0"/>
    <n v="-2.98660259038426E-5"/>
    <n v="8.3786909401226906E-2"/>
    <n v="307.780392156863"/>
    <n v="34.311085957608498"/>
    <n v="17.277420291679199"/>
    <n v="0"/>
    <n v="483"/>
    <n v="231"/>
    <n v="483"/>
    <n v="231"/>
    <n v="124"/>
    <n v="124"/>
    <n v="482"/>
    <n v="482"/>
    <n v="84"/>
    <n v="6.1496964782756098"/>
    <n v="15.15255853823"/>
    <n v="34.131777857504801"/>
    <n v="91.007842303615107"/>
    <n v="6.1634450623526202"/>
    <n v="61.042128095991302"/>
    <n v="0"/>
    <x v="1"/>
    <n v="0"/>
  </r>
  <r>
    <n v="100506"/>
    <x v="5"/>
    <s v="Ovalau West"/>
    <x v="41"/>
    <m/>
    <n v="2589.4736976756399"/>
    <n v="0"/>
    <n v="1026.1137254902001"/>
    <n v="109.059023294749"/>
    <n v="2208.8420998526299"/>
    <n v="6.3"/>
    <n v="4.2063133517987401"/>
    <n v="6.3287197944798104"/>
    <n v="83.038897354449105"/>
    <n v="3.3055750015331302"/>
    <n v="2.6210078317657798E-4"/>
    <n v="0.16246800569112299"/>
    <n v="610.17254901960803"/>
    <n v="39.9979702903522"/>
    <n v="7.3138042108124397"/>
    <n v="0"/>
    <n v="9606"/>
    <n v="4744"/>
    <n v="5125"/>
    <n v="2485"/>
    <n v="1972"/>
    <n v="1158"/>
    <n v="8846"/>
    <n v="5050"/>
    <n v="1418"/>
    <n v="26.008177620749301"/>
    <n v="35.9459591575364"/>
    <n v="32.325793754257496"/>
    <n v="80.516991657832705"/>
    <n v="5.9393230790057601"/>
    <n v="72.294498107752702"/>
    <n v="0"/>
    <x v="1"/>
    <n v="0"/>
  </r>
  <r>
    <n v="100507"/>
    <x v="5"/>
    <s v="Bureta River"/>
    <x v="41"/>
    <m/>
    <n v="3164.9157139682702"/>
    <n v="0"/>
    <n v="1039"/>
    <n v="104.893972971502"/>
    <n v="2835.6053377573699"/>
    <n v="6.3"/>
    <n v="4.2063133517987401"/>
    <n v="12.0036774700795"/>
    <n v="97.646306296367797"/>
    <n v="4.2958135316588804"/>
    <n v="5.4885754901266804E-4"/>
    <n v="0.13459758126256099"/>
    <n v="412"/>
    <n v="61.933874188201798"/>
    <n v="29.205889033939101"/>
    <n v="0"/>
    <n v="9606"/>
    <n v="4744"/>
    <n v="5125"/>
    <n v="2485"/>
    <n v="1972"/>
    <n v="1158"/>
    <n v="8846"/>
    <n v="5050"/>
    <n v="1418"/>
    <n v="31.995048680585999"/>
    <n v="33.566938569657502"/>
    <n v="40.591930736557998"/>
    <n v="80.516991657832705"/>
    <n v="14.975340751420401"/>
    <n v="80.658500158421901"/>
    <n v="0"/>
    <x v="1"/>
    <n v="0"/>
  </r>
  <r>
    <n v="100508"/>
    <x v="5"/>
    <s v="Moturiki Island"/>
    <x v="41"/>
    <m/>
    <n v="1128.95478823192"/>
    <n v="0"/>
    <n v="520.97254901960798"/>
    <n v="31.066537127470099"/>
    <n v="976.00125093954705"/>
    <n v="6.3"/>
    <n v="4.2063133517987401"/>
    <n v="0.27594092858373498"/>
    <n v="51.980859223399797"/>
    <n v="0.40784919810540499"/>
    <n v="4.82544423140539E-4"/>
    <n v="0.18920044214751999"/>
    <n v="347.00784313725501"/>
    <n v="52.3261380606587"/>
    <n v="1.2878812829171"/>
    <n v="0"/>
    <n v="9606"/>
    <n v="4744"/>
    <n v="5125"/>
    <n v="2485"/>
    <n v="1972"/>
    <n v="1158"/>
    <n v="8846"/>
    <n v="5050"/>
    <n v="1418"/>
    <n v="14.7489858045987"/>
    <n v="15.15255853823"/>
    <n v="32.3764540224862"/>
    <n v="80.516991657832705"/>
    <n v="17.244347516861399"/>
    <n v="64.015735016003603"/>
    <n v="0"/>
    <x v="1"/>
    <n v="0"/>
  </r>
  <r>
    <n v="100509"/>
    <x v="5"/>
    <s v="Ovalau East"/>
    <x v="41"/>
    <m/>
    <n v="4518.5573611604405"/>
    <n v="0"/>
    <n v="5567.22352941177"/>
    <n v="211.47614611737399"/>
    <n v="3459.2510464932602"/>
    <n v="6.3"/>
    <n v="4.2063133517987401"/>
    <n v="16.624691517344001"/>
    <n v="90.613516726898098"/>
    <n v="5.6415108463382504"/>
    <n v="-1.00813117453704E-3"/>
    <n v="0.50515274336865301"/>
    <n v="3586.0588235294099"/>
    <n v="57.075747113605999"/>
    <n v="4.0468346601837704"/>
    <n v="0"/>
    <n v="9606"/>
    <n v="4744"/>
    <n v="5125"/>
    <n v="2485"/>
    <n v="1972"/>
    <n v="1158"/>
    <n v="8846"/>
    <n v="5050"/>
    <n v="1418"/>
    <n v="31.693713796287401"/>
    <n v="32.659874515872602"/>
    <n v="33.749906531068198"/>
    <n v="80.516991657832705"/>
    <n v="9.6426109392212798"/>
    <n v="75.305238976112804"/>
    <n v="0"/>
    <x v="1"/>
    <n v="0"/>
  </r>
  <r>
    <n v="100510"/>
    <x v="5"/>
    <s v="Makogai"/>
    <x v="42"/>
    <m/>
    <n v="818.01368858724402"/>
    <n v="0"/>
    <n v="45.7098039215686"/>
    <n v="53.882390066444501"/>
    <n v="383.70494011534299"/>
    <n v="4.4000000000000004"/>
    <n v="4.2063133517987401"/>
    <n v="0.27594092858373498"/>
    <n v="2.8655378467710402"/>
    <n v="0"/>
    <n v="2.5595135030276601E-3"/>
    <n v="2.2910398529161501E-2"/>
    <n v="22.094117647058798"/>
    <n v="52.170372756380303"/>
    <n v="10.681350001744301"/>
    <n v="0"/>
    <n v="230"/>
    <n v="72"/>
    <n v="230"/>
    <n v="72"/>
    <n v="46"/>
    <n v="46"/>
    <n v="220"/>
    <n v="220"/>
    <n v="92"/>
    <n v="0.81371351854303198"/>
    <n v="15.15255853823"/>
    <n v="34.663866749990298"/>
    <n v="52.041825619280601"/>
    <n v="4.95720944149984"/>
    <n v="43.051669547017497"/>
    <n v="0"/>
    <x v="1"/>
    <n v="0"/>
  </r>
  <r>
    <n v="100511"/>
    <x v="5"/>
    <s v="Wakaya"/>
    <x v="42"/>
    <m/>
    <n v="815.67277379266602"/>
    <n v="0"/>
    <n v="144.4"/>
    <n v="86.2591490038823"/>
    <n v="296.49526118630803"/>
    <n v="4.4000000000000004"/>
    <n v="4.2063133517987401"/>
    <n v="0.27594092858373498"/>
    <n v="0"/>
    <n v="0"/>
    <n v="-6.0649576989315101E-3"/>
    <n v="7.2583028270904307E-2"/>
    <n v="144.4"/>
    <n v="98.853988365213695"/>
    <n v="7.76783825914569"/>
    <n v="0"/>
    <n v="230"/>
    <n v="72"/>
    <n v="230"/>
    <n v="72"/>
    <n v="46"/>
    <n v="46"/>
    <n v="220"/>
    <n v="220"/>
    <n v="92"/>
    <n v="0"/>
    <n v="15.15255853823"/>
    <n v="39.900430245743799"/>
    <n v="52.041825619280601"/>
    <n v="2.1990965922945498"/>
    <n v="43.717564398219601"/>
    <n v="0"/>
    <x v="1"/>
    <n v="0"/>
  </r>
  <r>
    <n v="100512"/>
    <x v="6"/>
    <s v="Cikobia Island"/>
    <x v="43"/>
    <m/>
    <n v="142.662520192253"/>
    <n v="0"/>
    <n v="0"/>
    <n v="8.6138641357421997E-2"/>
    <n v="0"/>
    <n v="4.5999999999999996"/>
    <n v="4.2063133517987401"/>
    <n v="0.27594092858373498"/>
    <n v="0"/>
    <n v="0"/>
    <n v="0"/>
    <n v="0"/>
    <n v="0"/>
    <n v="7.9307224766231199"/>
    <n v="5.1435574041149703"/>
    <n v="0"/>
    <n v="100"/>
    <n v="48"/>
    <n v="100"/>
    <n v="48"/>
    <n v="26"/>
    <n v="26"/>
    <n v="100"/>
    <n v="100"/>
    <n v="21"/>
    <n v="5.1204802339688497E-3"/>
    <n v="15.15255853823"/>
    <n v="27.486368582809199"/>
    <n v="55.039211518075497"/>
    <n v="0.18090648497677"/>
    <n v="39.145666241730197"/>
    <n v="0"/>
    <x v="1"/>
    <n v="0"/>
  </r>
  <r>
    <n v="100513"/>
    <x v="6"/>
    <s v="Bourewa River"/>
    <x v="44"/>
    <m/>
    <n v="2142.50276440069"/>
    <n v="1"/>
    <n v="64.078431372549005"/>
    <n v="69.856437011934105"/>
    <n v="0"/>
    <n v="6.4"/>
    <n v="2.3792050797714199"/>
    <n v="4.7236751659980198"/>
    <n v="62.000827569710502"/>
    <n v="3.3796226757215901"/>
    <n v="0"/>
    <n v="1.4326034550549E-2"/>
    <n v="0"/>
    <n v="32.713182645968899"/>
    <n v="7.80596136485382"/>
    <n v="45.737077293279"/>
    <n v="2092"/>
    <n v="1025"/>
    <n v="2092"/>
    <n v="1025"/>
    <n v="439"/>
    <n v="439"/>
    <n v="2057"/>
    <n v="2057"/>
    <n v="563"/>
    <n v="19.656471523807699"/>
    <n v="22.2006525718541"/>
    <n v="19.867720626256801"/>
    <n v="54.632941756498603"/>
    <n v="86.520978215945703"/>
    <n v="81.151505877745194"/>
    <n v="1"/>
    <x v="0"/>
    <n v="1"/>
  </r>
  <r>
    <n v="100514"/>
    <x v="6"/>
    <s v="Narara"/>
    <x v="44"/>
    <m/>
    <n v="3204.1658848493098"/>
    <n v="1"/>
    <n v="154.01960784313701"/>
    <n v="216.09130895330699"/>
    <n v="0"/>
    <n v="6.4"/>
    <n v="2.8104022173230399"/>
    <n v="0.27594092858373498"/>
    <n v="34.813001531938198"/>
    <n v="1.8030641463878101"/>
    <n v="0"/>
    <n v="2.3024835419946502E-2"/>
    <n v="119.019607843137"/>
    <n v="5.6437836665430403"/>
    <n v="20.104165327546401"/>
    <n v="84.599321785161905"/>
    <n v="2092"/>
    <n v="1025"/>
    <n v="2092"/>
    <n v="1025"/>
    <n v="439"/>
    <n v="439"/>
    <n v="2057"/>
    <n v="2057"/>
    <n v="563"/>
    <n v="10.309772760805499"/>
    <n v="15.15255853823"/>
    <n v="9.8413009031029706"/>
    <n v="61.095262854988597"/>
    <n v="21.414456453420598"/>
    <n v="47.125340604219097"/>
    <n v="1"/>
    <x v="0"/>
    <n v="1"/>
  </r>
  <r>
    <n v="100515"/>
    <x v="6"/>
    <s v="Nabubou"/>
    <x v="44"/>
    <m/>
    <n v="2767.5180750801901"/>
    <n v="1"/>
    <n v="267.23137254902002"/>
    <n v="224.87910569532201"/>
    <n v="0"/>
    <n v="6.4"/>
    <n v="2.7710463242003498"/>
    <n v="15.228530161103"/>
    <n v="53.5034721279415"/>
    <n v="5.2657686527524499"/>
    <n v="0"/>
    <n v="4.6252210095238902E-2"/>
    <n v="198.37254901960799"/>
    <n v="28.111608678362501"/>
    <n v="13.77261168691"/>
    <n v="5.2949027538984597"/>
    <n v="2092"/>
    <n v="1025"/>
    <n v="2092"/>
    <n v="1025"/>
    <n v="439"/>
    <n v="439"/>
    <n v="2057"/>
    <n v="2057"/>
    <n v="563"/>
    <n v="20.7522381647874"/>
    <n v="22.046073281148502"/>
    <n v="31.108175600489801"/>
    <n v="60.505438859586398"/>
    <n v="36.694427541524199"/>
    <n v="68.4425413790145"/>
    <n v="1"/>
    <x v="0"/>
    <n v="1"/>
  </r>
  <r>
    <n v="100516"/>
    <x v="6"/>
    <s v="Nasinu"/>
    <x v="44"/>
    <m/>
    <n v="1073.43524351567"/>
    <n v="1"/>
    <n v="219.58823529411799"/>
    <n v="77.8359448404468"/>
    <n v="0"/>
    <n v="6.4"/>
    <n v="3.2121668127137499"/>
    <n v="12.2459402561998"/>
    <n v="54.6857837582589"/>
    <n v="1.51385534822709"/>
    <n v="0"/>
    <n v="9.79870610185965E-2"/>
    <n v="54.588235294117602"/>
    <n v="15.389082977049499"/>
    <n v="5.3007528531601897"/>
    <n v="23.655853057412799"/>
    <n v="2092"/>
    <n v="1025"/>
    <n v="2092"/>
    <n v="1025"/>
    <n v="439"/>
    <n v="439"/>
    <n v="2057"/>
    <n v="2057"/>
    <n v="563"/>
    <n v="19.189716289267501"/>
    <n v="23.1540309378064"/>
    <n v="22.6763550615035"/>
    <n v="67.116480519284494"/>
    <n v="6.3795924896476999"/>
    <n v="55.406470119003799"/>
    <n v="1"/>
    <x v="0"/>
    <n v="1"/>
  </r>
  <r>
    <n v="100517"/>
    <x v="6"/>
    <s v="Qelewara"/>
    <x v="44"/>
    <m/>
    <n v="2096.0527807137801"/>
    <n v="1"/>
    <n v="111.047058823529"/>
    <n v="312.26920459417499"/>
    <n v="0"/>
    <n v="6.4"/>
    <n v="2.4584690317506999"/>
    <n v="25.0097978465128"/>
    <n v="40.112361040297102"/>
    <n v="8.8478478372923597"/>
    <n v="0"/>
    <n v="2.5377004656512998E-2"/>
    <n v="57.047058823529397"/>
    <n v="23.885841444929401"/>
    <n v="9.6389278061810995"/>
    <n v="3.7767258079467099"/>
    <n v="2092"/>
    <n v="1025"/>
    <n v="2092"/>
    <n v="1025"/>
    <n v="439"/>
    <n v="439"/>
    <n v="2057"/>
    <n v="2057"/>
    <n v="563"/>
    <n v="20.744424638022998"/>
    <n v="21.919552218630798"/>
    <n v="29.879972082508299"/>
    <n v="55.820865016225902"/>
    <n v="17.910044675730699"/>
    <n v="58.509943452447501"/>
    <n v="1"/>
    <x v="0"/>
    <n v="1"/>
  </r>
  <r>
    <n v="100520"/>
    <x v="6"/>
    <s v="Ravuka"/>
    <x v="44"/>
    <m/>
    <n v="1588.16023504332"/>
    <n v="1"/>
    <n v="25.4941176470588"/>
    <n v="195.32588428864"/>
    <n v="0"/>
    <n v="6.4"/>
    <n v="2.4394933158313101"/>
    <n v="21.981540947954301"/>
    <n v="23.643220852491801"/>
    <n v="5.60538914520642"/>
    <n v="0"/>
    <n v="7.6892004241675702E-3"/>
    <n v="25.4941176470588"/>
    <n v="29.857219570199899"/>
    <n v="7.1625433569126598"/>
    <n v="8.4560098049143892"/>
    <n v="2092"/>
    <n v="1025"/>
    <n v="2092"/>
    <n v="1025"/>
    <n v="439"/>
    <n v="439"/>
    <n v="2057"/>
    <n v="2057"/>
    <n v="563"/>
    <n v="14.3448756322439"/>
    <n v="22.027221257606001"/>
    <n v="28.883855340222699"/>
    <n v="55.536477299644297"/>
    <n v="21.854729225406"/>
    <n v="57.058863502049199"/>
    <n v="1"/>
    <x v="0"/>
    <n v="1"/>
  </r>
  <r>
    <n v="100536"/>
    <x v="6"/>
    <s v="Nadawa Bay"/>
    <x v="44"/>
    <m/>
    <n v="152.23063720889499"/>
    <n v="0"/>
    <n v="0"/>
    <n v="8.5937744140624994E-2"/>
    <n v="0"/>
    <n v="6.4"/>
    <n v="0"/>
    <n v="0.27594092858373498"/>
    <n v="94.209247429458401"/>
    <n v="0"/>
    <n v="0"/>
    <n v="0"/>
    <n v="0"/>
    <n v="0"/>
    <n v="0"/>
    <n v="99.266533244807803"/>
    <n v="2092"/>
    <n v="1025"/>
    <n v="2092"/>
    <n v="1025"/>
    <n v="439"/>
    <n v="439"/>
    <n v="2057"/>
    <n v="2057"/>
    <n v="563"/>
    <n v="26.5178961810253"/>
    <n v="15.15255853823"/>
    <n v="0.118169201224263"/>
    <n v="18.975962974257499"/>
    <n v="1.01417757979121"/>
    <n v="24.711505789811302"/>
    <n v="0"/>
    <x v="0"/>
    <n v="1"/>
  </r>
  <r>
    <n v="100538"/>
    <x v="6"/>
    <s v="Qaranisisi"/>
    <x v="44"/>
    <m/>
    <n v="217.22495734801601"/>
    <n v="1"/>
    <n v="6"/>
    <n v="18.344547723771601"/>
    <n v="0"/>
    <n v="6.4"/>
    <n v="2.6653394771220298"/>
    <n v="46.0672728115564"/>
    <n v="74.272878492948394"/>
    <n v="22.0261014480729"/>
    <n v="0"/>
    <n v="1.32305239466364E-2"/>
    <n v="0"/>
    <n v="58.580894932335802"/>
    <n v="8.0087446075708399"/>
    <n v="0"/>
    <n v="2092"/>
    <n v="1025"/>
    <n v="2092"/>
    <n v="1025"/>
    <n v="439"/>
    <n v="439"/>
    <n v="2057"/>
    <n v="2057"/>
    <n v="563"/>
    <n v="39.992793340754801"/>
    <n v="20.803461748716"/>
    <n v="34.734903241881398"/>
    <n v="58.921217795393197"/>
    <n v="2.26872684031563"/>
    <n v="62.688441186824399"/>
    <n v="1"/>
    <x v="0"/>
    <n v="1"/>
  </r>
  <r>
    <n v="100545"/>
    <x v="6"/>
    <s v="Qaranisisi"/>
    <x v="44"/>
    <m/>
    <n v="749.05616233621299"/>
    <n v="1"/>
    <n v="16.7254901960784"/>
    <n v="75.837247594138006"/>
    <n v="0"/>
    <n v="6.4"/>
    <n v="2.5121514087576098"/>
    <n v="24.894937684755899"/>
    <n v="27.182506183784401"/>
    <n v="6.0105159071792702"/>
    <n v="0"/>
    <n v="1.06954727919662E-2"/>
    <n v="16.7254901960784"/>
    <n v="35.201154073748697"/>
    <n v="12.836527564239599"/>
    <n v="0"/>
    <n v="2092"/>
    <n v="1025"/>
    <n v="2092"/>
    <n v="1025"/>
    <n v="439"/>
    <n v="439"/>
    <n v="2057"/>
    <n v="2057"/>
    <n v="563"/>
    <n v="16.274829986741999"/>
    <n v="21.7300362725261"/>
    <n v="33.127636511400702"/>
    <n v="56.6253990154975"/>
    <n v="4.3681767544795402"/>
    <n v="52.850431416258402"/>
    <n v="1"/>
    <x v="0"/>
    <n v="1"/>
  </r>
  <r>
    <n v="100554"/>
    <x v="6"/>
    <s v="Qaranisisi"/>
    <x v="44"/>
    <m/>
    <n v="235.917238144718"/>
    <n v="1"/>
    <n v="0"/>
    <n v="2.862578531901E-2"/>
    <n v="0"/>
    <n v="6.4"/>
    <n v="2.1801207760211199"/>
    <n v="2.1436591188795302"/>
    <n v="73.751631608504795"/>
    <n v="0"/>
    <n v="0"/>
    <n v="0"/>
    <n v="0"/>
    <n v="0"/>
    <n v="0"/>
    <n v="0"/>
    <n v="2092"/>
    <n v="1025"/>
    <n v="2092"/>
    <n v="1025"/>
    <n v="439"/>
    <n v="439"/>
    <n v="2057"/>
    <n v="2057"/>
    <n v="563"/>
    <n v="21.286246426563999"/>
    <n v="22.834215435583801"/>
    <n v="25.186081043376301"/>
    <n v="51.649279332835803"/>
    <n v="1.89927604516934"/>
    <n v="49.142039313411701"/>
    <n v="1"/>
    <x v="0"/>
    <n v="1"/>
  </r>
  <r>
    <n v="100555"/>
    <x v="6"/>
    <s v="Udu"/>
    <x v="44"/>
    <m/>
    <n v="988.30652357049598"/>
    <n v="1"/>
    <n v="255"/>
    <n v="74.687030557071395"/>
    <n v="0"/>
    <n v="6.4"/>
    <n v="0"/>
    <n v="0.27594092858373498"/>
    <n v="5.0782786037038896"/>
    <n v="3.03724284278504"/>
    <n v="0"/>
    <n v="0.12359019907985801"/>
    <n v="130"/>
    <n v="7.1735006163214301"/>
    <n v="26.905909790035999"/>
    <n v="32.776963214177698"/>
    <n v="2092"/>
    <n v="1025"/>
    <n v="2092"/>
    <n v="1025"/>
    <n v="439"/>
    <n v="439"/>
    <n v="2057"/>
    <n v="2057"/>
    <n v="563"/>
    <n v="2.28902578333952"/>
    <n v="15.15255853823"/>
    <n v="24.8310697020578"/>
    <n v="18.975962974257499"/>
    <n v="10.5727553618038"/>
    <n v="28.728548943875499"/>
    <n v="1"/>
    <x v="0"/>
    <n v="1"/>
  </r>
  <r>
    <n v="100567"/>
    <x v="6"/>
    <s v="Yanucari Creek"/>
    <x v="45"/>
    <m/>
    <n v="837.79239822375803"/>
    <n v="1"/>
    <n v="389.61960784313698"/>
    <n v="640.83283186571703"/>
    <n v="0"/>
    <n v="5.9"/>
    <n v="1.73130446796084"/>
    <n v="36.220349054436497"/>
    <n v="0"/>
    <n v="73.020854528308206"/>
    <n v="0"/>
    <n v="0.222761381641252"/>
    <n v="301.74901960784302"/>
    <n v="89.375059965272598"/>
    <n v="31.268161509375599"/>
    <n v="0"/>
    <n v="49369"/>
    <n v="24792"/>
    <n v="22768"/>
    <n v="11272"/>
    <n v="11433"/>
    <n v="5286"/>
    <n v="19328"/>
    <n v="8205"/>
    <n v="6904"/>
    <n v="30.670598092617801"/>
    <n v="21.206575814037599"/>
    <n v="44.647583494187998"/>
    <n v="37.429436221202799"/>
    <n v="9.2116731232457294"/>
    <n v="57.266346698116699"/>
    <n v="1"/>
    <x v="0"/>
    <n v="1"/>
  </r>
  <r>
    <n v="100577"/>
    <x v="6"/>
    <s v="Lagalaga River"/>
    <x v="45"/>
    <m/>
    <n v="6114.8194895117003"/>
    <n v="1"/>
    <n v="856.77254901960805"/>
    <n v="2152.4764172154701"/>
    <n v="0"/>
    <n v="5.9"/>
    <n v="2.1778039618776299"/>
    <n v="70.2022185481718"/>
    <n v="28.622951958042002"/>
    <n v="17.6213542011246"/>
    <n v="0"/>
    <n v="6.7114663267544103E-2"/>
    <n v="329.26274509803898"/>
    <n v="38.989206844554701"/>
    <n v="162.00574370663"/>
    <n v="0"/>
    <n v="49369"/>
    <n v="24792"/>
    <n v="22768"/>
    <n v="11272"/>
    <n v="11433"/>
    <n v="5286"/>
    <n v="19328"/>
    <n v="8205"/>
    <n v="6904"/>
    <n v="32.698350866798101"/>
    <n v="21.687170572271601"/>
    <n v="71.212347957189294"/>
    <n v="44.121092655629198"/>
    <n v="50.9872563950168"/>
    <n v="88.282487378761999"/>
    <n v="1"/>
    <x v="0"/>
    <n v="1"/>
  </r>
  <r>
    <n v="100578"/>
    <x v="6"/>
    <s v="Qelewara"/>
    <x v="45"/>
    <m/>
    <n v="332.36804063289202"/>
    <n v="1"/>
    <n v="40"/>
    <n v="83.553986880720601"/>
    <n v="0"/>
    <n v="5.9"/>
    <n v="3.2286956507193101"/>
    <n v="62.263307653487402"/>
    <n v="52.1477826954699"/>
    <n v="5.4994426866288704"/>
    <n v="0"/>
    <n v="5.7646938506830302E-2"/>
    <n v="32"/>
    <n v="24.101373374168599"/>
    <n v="5.7852292707495803"/>
    <n v="0"/>
    <n v="49369"/>
    <n v="24792"/>
    <n v="22768"/>
    <n v="11272"/>
    <n v="11433"/>
    <n v="5286"/>
    <n v="19328"/>
    <n v="8205"/>
    <n v="6904"/>
    <n v="33.673207139811801"/>
    <n v="22.088933066368998"/>
    <n v="29.9320448892481"/>
    <n v="59.870732302103697"/>
    <n v="4.4037418782771001"/>
    <n v="59.987463710323901"/>
    <n v="1"/>
    <x v="0"/>
    <n v="1"/>
  </r>
  <r>
    <n v="100607"/>
    <x v="6"/>
    <s v="Qaranisisi"/>
    <x v="45"/>
    <m/>
    <n v="3659.9145334657001"/>
    <n v="1"/>
    <n v="559.22352941176496"/>
    <n v="856.91953305587401"/>
    <n v="0"/>
    <n v="5.9"/>
    <n v="2.2694876189965298"/>
    <n v="47.717427616213499"/>
    <n v="28.337428451418798"/>
    <n v="13.517786709797299"/>
    <n v="0"/>
    <n v="7.3189706518797304E-2"/>
    <n v="318.22352941176501"/>
    <n v="41.390440843633897"/>
    <n v="59.500759981982803"/>
    <n v="0"/>
    <n v="49369"/>
    <n v="24792"/>
    <n v="22768"/>
    <n v="11272"/>
    <n v="11433"/>
    <n v="5286"/>
    <n v="19328"/>
    <n v="8205"/>
    <n v="6904"/>
    <n v="25.135386261325301"/>
    <n v="21.736302636185901"/>
    <n v="45.654679657297898"/>
    <n v="45.495149160620002"/>
    <n v="26.347787315406102"/>
    <n v="65.747722012334094"/>
    <n v="1"/>
    <x v="0"/>
    <n v="1"/>
  </r>
  <r>
    <n v="100609"/>
    <x v="6"/>
    <s v="Malau"/>
    <x v="45"/>
    <m/>
    <n v="2408.8940496370301"/>
    <n v="1"/>
    <n v="2295.01960784314"/>
    <n v="944.36863124318302"/>
    <n v="0"/>
    <n v="5.9"/>
    <n v="1.1158765118004299"/>
    <n v="82.957864888320103"/>
    <n v="31.0906515129657"/>
    <n v="22.869210983834702"/>
    <n v="0"/>
    <n v="0.456356472931015"/>
    <n v="1022.12941176471"/>
    <n v="50.587706568783297"/>
    <n v="43.310608641898597"/>
    <n v="0"/>
    <n v="49369"/>
    <n v="24792"/>
    <n v="22768"/>
    <n v="11272"/>
    <n v="11433"/>
    <n v="5286"/>
    <n v="19328"/>
    <n v="8205"/>
    <n v="6904"/>
    <n v="38.459445660893202"/>
    <n v="20.8739523426798"/>
    <n v="42.808603308530103"/>
    <n v="28.206060833605701"/>
    <n v="42.602758455480597"/>
    <n v="69.180328240475802"/>
    <n v="1"/>
    <x v="0"/>
    <n v="1"/>
  </r>
  <r>
    <n v="100610"/>
    <x v="6"/>
    <s v="Vunivutu"/>
    <x v="45"/>
    <m/>
    <n v="4075.7731894282401"/>
    <n v="1"/>
    <n v="1124.89803921569"/>
    <n v="1352.7631046643601"/>
    <n v="0"/>
    <n v="5.9"/>
    <n v="2.1044581034043999"/>
    <n v="109.990164472385"/>
    <n v="40.574887265640903"/>
    <n v="14.783964605944201"/>
    <n v="0"/>
    <n v="0.13220219471042299"/>
    <n v="606.35294117647095"/>
    <n v="31.539664516653399"/>
    <n v="75.438413730045994"/>
    <n v="0"/>
    <n v="49369"/>
    <n v="24792"/>
    <n v="22768"/>
    <n v="11272"/>
    <n v="11433"/>
    <n v="5286"/>
    <n v="19328"/>
    <n v="8205"/>
    <n v="6904"/>
    <n v="46.460702518557902"/>
    <n v="21.751365653930499"/>
    <n v="48.446734477337998"/>
    <n v="43.0218634460159"/>
    <n v="28.176723846910999"/>
    <n v="75.142955977101295"/>
    <n v="1"/>
    <x v="0"/>
    <n v="1"/>
  </r>
  <r>
    <n v="100622"/>
    <x v="6"/>
    <s v="Dreketi River"/>
    <x v="45"/>
    <m/>
    <n v="1079.43597588594"/>
    <n v="1"/>
    <n v="18.6392156862745"/>
    <n v="0.25331257834041798"/>
    <n v="776.96868595705905"/>
    <n v="5.9"/>
    <n v="2.1064883289790899"/>
    <n v="3.4036850726655898"/>
    <n v="90.679121718879301"/>
    <n v="0"/>
    <n v="-5.7841390093050299E-6"/>
    <n v="8.2711568941342493E-3"/>
    <n v="0"/>
    <n v="0"/>
    <n v="0.228741987609863"/>
    <n v="0"/>
    <n v="49369"/>
    <n v="24792"/>
    <n v="22768"/>
    <n v="11272"/>
    <n v="11433"/>
    <n v="5286"/>
    <n v="19328"/>
    <n v="8205"/>
    <n v="6904"/>
    <n v="26.404651329054602"/>
    <n v="27.322698940087999"/>
    <n v="25.3721999691452"/>
    <n v="43.052290293560503"/>
    <n v="2.4180339454778799"/>
    <n v="49.827949790930397"/>
    <n v="1"/>
    <x v="0"/>
    <n v="1"/>
  </r>
  <r>
    <n v="100627"/>
    <x v="6"/>
    <s v="Yanucari Creek"/>
    <x v="46"/>
    <m/>
    <n v="778.44569278684696"/>
    <n v="1"/>
    <n v="456.22352941176501"/>
    <n v="248.16252380553101"/>
    <n v="0"/>
    <n v="6.5"/>
    <n v="1.48005506077478"/>
    <n v="68.844924595645693"/>
    <n v="45.512029722353397"/>
    <n v="18.923153704363401"/>
    <n v="0"/>
    <n v="0.28072744523242399"/>
    <n v="226.72941176470599"/>
    <n v="57.046235466678098"/>
    <n v="30.363408406683298"/>
    <n v="0"/>
    <n v="9346"/>
    <n v="4522"/>
    <n v="8754"/>
    <n v="4230"/>
    <n v="2054"/>
    <n v="1918"/>
    <n v="5841"/>
    <n v="5555"/>
    <n v="2488"/>
    <n v="37.435731016299897"/>
    <n v="21.625166738050101"/>
    <n v="40.316683511661097"/>
    <n v="42.656136766687297"/>
    <n v="22.548107317913502"/>
    <n v="65.832730140244706"/>
    <n v="1"/>
    <x v="0"/>
    <n v="1"/>
  </r>
  <r>
    <n v="100638"/>
    <x v="6"/>
    <s v="Dreketi River"/>
    <x v="46"/>
    <m/>
    <n v="6142.6232577304099"/>
    <n v="1"/>
    <n v="1307.30588235294"/>
    <n v="2989.8783382042402"/>
    <n v="704.99649944644295"/>
    <n v="6.5"/>
    <n v="1.4755793501605301"/>
    <n v="58.305474505103398"/>
    <n v="29.9039443729943"/>
    <n v="22.1644876255878"/>
    <n v="-2.0545892697899199E-3"/>
    <n v="0.101943337784716"/>
    <n v="466.17254901960803"/>
    <n v="41.0080470058221"/>
    <n v="17.892824885164099"/>
    <n v="0"/>
    <n v="9346"/>
    <n v="4522"/>
    <n v="8754"/>
    <n v="4230"/>
    <n v="2054"/>
    <n v="1918"/>
    <n v="5841"/>
    <n v="5555"/>
    <n v="2488"/>
    <n v="30.987633635306899"/>
    <n v="20.627744467940101"/>
    <n v="35.079523752375003"/>
    <n v="42.589059607275999"/>
    <n v="17.630440975669998"/>
    <n v="58.765760975427199"/>
    <n v="1"/>
    <x v="0"/>
    <n v="1"/>
  </r>
  <r>
    <n v="100639"/>
    <x v="6"/>
    <s v="Dreketi River"/>
    <x v="46"/>
    <m/>
    <n v="6618.0951626448996"/>
    <n v="1"/>
    <n v="636.58823529411802"/>
    <n v="215.540620121111"/>
    <n v="6178.7000932843803"/>
    <n v="6.5"/>
    <n v="2.0729756298566899"/>
    <n v="9.5984997905219096"/>
    <n v="92.214462651679796"/>
    <n v="1.96227127326447"/>
    <n v="-2.6242688831137098E-4"/>
    <n v="4.6074551243536301E-2"/>
    <n v="148.160784313725"/>
    <n v="43.630178813246701"/>
    <n v="13.771267938570499"/>
    <n v="9.26412260609019"/>
    <n v="9346"/>
    <n v="4522"/>
    <n v="8754"/>
    <n v="4230"/>
    <n v="2054"/>
    <n v="1918"/>
    <n v="5841"/>
    <n v="5555"/>
    <n v="2488"/>
    <n v="29.132119545884301"/>
    <n v="20.730354498374101"/>
    <n v="32.000558831721001"/>
    <n v="51.542195531045301"/>
    <n v="16.204831151813998"/>
    <n v="59.844023823535501"/>
    <n v="1"/>
    <x v="0"/>
    <n v="1"/>
  </r>
  <r>
    <n v="100640"/>
    <x v="6"/>
    <s v="Dreketi River"/>
    <x v="46"/>
    <m/>
    <n v="2496.5073265716001"/>
    <n v="1"/>
    <n v="1329.9568627450999"/>
    <n v="1083.6067533386799"/>
    <n v="0"/>
    <n v="6.5"/>
    <n v="1.03063715796973"/>
    <n v="75.700642323359702"/>
    <n v="20.5640174363634"/>
    <n v="24.484368348637901"/>
    <n v="-0.33397840810350798"/>
    <n v="0.25517623380250498"/>
    <n v="950.83529411764698"/>
    <n v="49.597034019139699"/>
    <n v="4.3143202662299602"/>
    <n v="0"/>
    <n v="9346"/>
    <n v="4522"/>
    <n v="8754"/>
    <n v="4230"/>
    <n v="2054"/>
    <n v="1918"/>
    <n v="5841"/>
    <n v="5555"/>
    <n v="2488"/>
    <n v="33.6272111023059"/>
    <n v="20.758332819050299"/>
    <n v="32.818962870959801"/>
    <n v="35.920742344017903"/>
    <n v="8.2170940162122399"/>
    <n v="52.536937261018402"/>
    <n v="1"/>
    <x v="0"/>
    <n v="1"/>
  </r>
  <r>
    <n v="100641"/>
    <x v="6"/>
    <s v="Dreketi River"/>
    <x v="46"/>
    <m/>
    <n v="2093.9536852893498"/>
    <n v="1"/>
    <n v="91.749019607843096"/>
    <n v="57.387510910405098"/>
    <n v="1466.8428606979701"/>
    <n v="6.5"/>
    <n v="1.8226820133528701"/>
    <n v="9.13908073330885"/>
    <n v="91.370702627866507"/>
    <n v="1.63963532654122"/>
    <n v="-9.7803948533842195E-5"/>
    <n v="2.0987942904804099E-2"/>
    <n v="0"/>
    <n v="39.8551533284028"/>
    <n v="0"/>
    <n v="0"/>
    <n v="9346"/>
    <n v="4522"/>
    <n v="8754"/>
    <n v="4230"/>
    <n v="2054"/>
    <n v="1918"/>
    <n v="5841"/>
    <n v="5555"/>
    <n v="2488"/>
    <n v="28.6747146041801"/>
    <n v="21.510817505826399"/>
    <n v="30.349984708721198"/>
    <n v="47.791062747710598"/>
    <n v="4.8670187079014902"/>
    <n v="53.277439309735897"/>
    <n v="1"/>
    <x v="0"/>
    <n v="1"/>
  </r>
  <r>
    <n v="100643"/>
    <x v="6"/>
    <s v="Dreketi River"/>
    <x v="46"/>
    <m/>
    <n v="1216.2041406246501"/>
    <n v="1"/>
    <n v="3.8039215686274499"/>
    <n v="1.7027197684972399"/>
    <n v="1157.34705847748"/>
    <n v="6.5"/>
    <n v="1.8419883324734101"/>
    <n v="4.0016462321748199"/>
    <n v="96.028513432315407"/>
    <n v="0"/>
    <n v="-7.1320268367353203E-5"/>
    <n v="1.4981682519488199E-3"/>
    <n v="0"/>
    <n v="0"/>
    <n v="0"/>
    <n v="0"/>
    <n v="9346"/>
    <n v="4522"/>
    <n v="8754"/>
    <n v="4230"/>
    <n v="2054"/>
    <n v="1918"/>
    <n v="5841"/>
    <n v="5555"/>
    <n v="2488"/>
    <n v="28.078325882264799"/>
    <n v="22.7389860289117"/>
    <n v="25.312725053794701"/>
    <n v="48.080405191158199"/>
    <n v="2.7141627044009802"/>
    <n v="50.769841944212097"/>
    <n v="1"/>
    <x v="0"/>
    <n v="1"/>
  </r>
  <r>
    <n v="100650"/>
    <x v="6"/>
    <s v="Dreketi River"/>
    <x v="47"/>
    <m/>
    <n v="121.38710221878399"/>
    <n v="1"/>
    <n v="0"/>
    <n v="0"/>
    <n v="120.07266458828801"/>
    <n v="6.5"/>
    <n v="1.7886844705817999"/>
    <n v="6.6116273944074697"/>
    <n v="99.414009570114303"/>
    <n v="0"/>
    <n v="4.1242655366409897E-3"/>
    <n v="0"/>
    <n v="0"/>
    <n v="0"/>
    <n v="0"/>
    <n v="0"/>
    <n v="5071"/>
    <n v="2409"/>
    <n v="5071"/>
    <n v="2409"/>
    <n v="1000"/>
    <n v="1000"/>
    <n v="3433"/>
    <n v="3433"/>
    <n v="1535"/>
    <n v="29.769141371161901"/>
    <n v="27.768503100532801"/>
    <n v="25.186081043376301"/>
    <n v="47.281543971232097"/>
    <n v="0.290917270137801"/>
    <n v="52.1184747025763"/>
    <n v="1"/>
    <x v="0"/>
    <n v="1"/>
  </r>
  <r>
    <n v="100653"/>
    <x v="6"/>
    <s v="Dreketi River"/>
    <x v="47"/>
    <m/>
    <n v="2122.36145857464"/>
    <n v="1"/>
    <n v="312.941176470588"/>
    <n v="1328.37187661031"/>
    <n v="251.03156085445201"/>
    <n v="6.5"/>
    <n v="1.2343446550630901"/>
    <n v="84.749832916257503"/>
    <n v="15.7624650601465"/>
    <n v="19.866574190199898"/>
    <n v="-1.0118418459047699E-3"/>
    <n v="7.0628319659593902E-2"/>
    <n v="97.737254901960796"/>
    <n v="28.727110827209099"/>
    <n v="10.423640290413701"/>
    <n v="0"/>
    <n v="5071"/>
    <n v="2409"/>
    <n v="5071"/>
    <n v="2409"/>
    <n v="1000"/>
    <n v="1000"/>
    <n v="3433"/>
    <n v="3433"/>
    <n v="1535"/>
    <n v="33.804154901963201"/>
    <n v="20.6224193795716"/>
    <n v="31.629161706912999"/>
    <n v="38.973692240350303"/>
    <n v="7.2617819203326501"/>
    <n v="52.916484059652298"/>
    <n v="1"/>
    <x v="0"/>
    <n v="1"/>
  </r>
  <r>
    <n v="100654"/>
    <x v="6"/>
    <s v="Dreketi River"/>
    <x v="47"/>
    <m/>
    <n v="270.341505939066"/>
    <n v="1"/>
    <n v="0"/>
    <n v="8.5742352294921997E-2"/>
    <n v="269.31404533868601"/>
    <n v="6.5"/>
    <n v="1.77452146689563"/>
    <n v="0.90140608322057703"/>
    <n v="99.365132059226397"/>
    <n v="0"/>
    <n v="0"/>
    <n v="0"/>
    <n v="0"/>
    <n v="0"/>
    <n v="0"/>
    <n v="0"/>
    <n v="5071"/>
    <n v="2409"/>
    <n v="5071"/>
    <n v="2409"/>
    <n v="1000"/>
    <n v="1000"/>
    <n v="3433"/>
    <n v="3433"/>
    <n v="1535"/>
    <n v="28.144908754249801"/>
    <n v="21.308818272876799"/>
    <n v="25.186081043376301"/>
    <n v="47.069284033564699"/>
    <n v="0.60387212155094405"/>
    <n v="48.925185690247403"/>
    <n v="1"/>
    <x v="0"/>
    <n v="1"/>
  </r>
  <r>
    <n v="100656"/>
    <x v="6"/>
    <s v="Dreketi River"/>
    <x v="47"/>
    <m/>
    <n v="13487.9606351652"/>
    <n v="1"/>
    <n v="1724.6352941176499"/>
    <n v="2287.2724874882701"/>
    <n v="2317.7198696048499"/>
    <n v="6.5"/>
    <n v="1.54053240147543"/>
    <n v="32.482651494766898"/>
    <n v="54.635940892411398"/>
    <n v="7.25527665380553"/>
    <n v="3.25839935149951E-3"/>
    <n v="6.1247235829602099E-2"/>
    <n v="604.75686274509803"/>
    <n v="34.327028400018598"/>
    <n v="43.059533516220398"/>
    <n v="0"/>
    <n v="5071"/>
    <n v="2409"/>
    <n v="5071"/>
    <n v="2409"/>
    <n v="1000"/>
    <n v="1000"/>
    <n v="3433"/>
    <n v="3433"/>
    <n v="1535"/>
    <n v="26.489319193899899"/>
    <n v="21.072086115179498"/>
    <n v="40.580297271413599"/>
    <n v="43.562506407751101"/>
    <n v="33.606460141154201"/>
    <n v="66.124267651759297"/>
    <n v="1"/>
    <x v="0"/>
    <n v="1"/>
  </r>
  <r>
    <n v="100659"/>
    <x v="6"/>
    <s v="Dreketi River"/>
    <x v="47"/>
    <m/>
    <n v="8488.4504785761892"/>
    <n v="1"/>
    <n v="870.04705882352903"/>
    <n v="1061.6675354235099"/>
    <n v="6932.8926437689697"/>
    <n v="6.5"/>
    <n v="1.6904825615850201"/>
    <n v="21.692826260512"/>
    <n v="75.926527580803693"/>
    <n v="2.1480174199928501"/>
    <n v="-5.4890852531092505E-4"/>
    <n v="4.9096421334883497E-2"/>
    <n v="95"/>
    <n v="12.1824776376677"/>
    <n v="26.746012344602601"/>
    <n v="0"/>
    <n v="5071"/>
    <n v="2409"/>
    <n v="5071"/>
    <n v="2409"/>
    <n v="1000"/>
    <n v="1000"/>
    <n v="3433"/>
    <n v="3433"/>
    <n v="1535"/>
    <n v="28.0039676132788"/>
    <n v="21.131177073763201"/>
    <n v="33.630967420648901"/>
    <n v="45.809798884923701"/>
    <n v="20.8202516069293"/>
    <n v="59.758465039817601"/>
    <n v="1"/>
    <x v="0"/>
    <n v="1"/>
  </r>
  <r>
    <n v="100519"/>
    <x v="6"/>
    <s v="Nasavu River"/>
    <x v="44"/>
    <m/>
    <n v="12923.1128947139"/>
    <n v="1"/>
    <n v="431.26274509803898"/>
    <n v="150.51565990693899"/>
    <n v="0"/>
    <n v="6.4"/>
    <n v="2.30301192908001"/>
    <n v="4.38260169504355"/>
    <n v="46.111988922638901"/>
    <n v="0.57916955368919498"/>
    <n v="0"/>
    <n v="1.5984914515949099E-2"/>
    <n v="52"/>
    <n v="20.863959164876501"/>
    <n v="37.112027883737603"/>
    <n v="19.956858903434899"/>
    <n v="2092"/>
    <n v="1025"/>
    <n v="2092"/>
    <n v="1025"/>
    <n v="439"/>
    <n v="439"/>
    <n v="2057"/>
    <n v="2057"/>
    <n v="563"/>
    <n v="14.3008634611109"/>
    <n v="22.004654558921899"/>
    <n v="32.298227962638599"/>
    <n v="53.491040379162698"/>
    <n v="53.484222854135901"/>
    <n v="70.231603686387999"/>
    <n v="1"/>
    <x v="0"/>
    <n v="1"/>
  </r>
  <r>
    <n v="100521"/>
    <x v="6"/>
    <s v="Vunivia River"/>
    <x v="44"/>
    <m/>
    <n v="5692.2878241668404"/>
    <n v="1"/>
    <n v="320.92156862745099"/>
    <n v="168.743898797344"/>
    <n v="0"/>
    <n v="6.4"/>
    <n v="2.45576249424332"/>
    <n v="4.7417123494587603"/>
    <n v="40.386245700833797"/>
    <n v="3.0175498252905002"/>
    <n v="0"/>
    <n v="2.70052105798161E-2"/>
    <n v="30"/>
    <n v="24.592508449904098"/>
    <n v="46.087175001101002"/>
    <n v="15.3648131835842"/>
    <n v="2092"/>
    <n v="1025"/>
    <n v="2092"/>
    <n v="1025"/>
    <n v="439"/>
    <n v="439"/>
    <n v="2057"/>
    <n v="2057"/>
    <n v="563"/>
    <n v="13.4767819783275"/>
    <n v="22.1845669396935"/>
    <n v="36.194519063673702"/>
    <n v="55.7803023294301"/>
    <n v="26.970969142920399"/>
    <n v="61.842855781618098"/>
    <n v="1"/>
    <x v="0"/>
    <n v="1"/>
  </r>
  <r>
    <n v="100556"/>
    <x v="6"/>
    <s v="Labasa River"/>
    <x v="45"/>
    <m/>
    <n v="4786.1254648914601"/>
    <n v="1"/>
    <n v="15067.168627450999"/>
    <n v="2376.5976696996299"/>
    <n v="0"/>
    <n v="5.9"/>
    <n v="1.23253971629583"/>
    <n v="65.786425260307794"/>
    <n v="10.617396862119101"/>
    <n v="32.874274537039597"/>
    <n v="0"/>
    <n v="1.5079366024753"/>
    <n v="8257.4823529411806"/>
    <n v="51.892455551332098"/>
    <n v="133.87614751330099"/>
    <n v="0"/>
    <n v="49369"/>
    <n v="24792"/>
    <n v="22768"/>
    <n v="11272"/>
    <n v="11433"/>
    <n v="5286"/>
    <n v="19328"/>
    <n v="8205"/>
    <n v="6904"/>
    <n v="30.6809807025497"/>
    <n v="21.179880972209698"/>
    <n v="66.122507727495005"/>
    <n v="29.9544840539196"/>
    <n v="22.502740288635799"/>
    <n v="68.176237497923907"/>
    <n v="1"/>
    <x v="0"/>
    <n v="1"/>
  </r>
  <r>
    <n v="100566"/>
    <x v="6"/>
    <s v="Qawa River"/>
    <x v="45"/>
    <m/>
    <n v="10116.5994683673"/>
    <n v="1"/>
    <n v="13904.2156862745"/>
    <n v="2300.5552998480098"/>
    <n v="0"/>
    <n v="5.9"/>
    <n v="1.4420909472734"/>
    <n v="43.647516578321003"/>
    <n v="31.547211696129001"/>
    <n v="13.8494168920351"/>
    <n v="0"/>
    <n v="0.65833577127871601"/>
    <n v="4597.6235294117696"/>
    <n v="51.864366172636799"/>
    <n v="182.59735586138501"/>
    <n v="0"/>
    <n v="49369"/>
    <n v="24792"/>
    <n v="22768"/>
    <n v="11272"/>
    <n v="11433"/>
    <n v="5286"/>
    <n v="19328"/>
    <n v="8205"/>
    <n v="6904"/>
    <n v="24.986654167611601"/>
    <n v="21.109356953075501"/>
    <n v="78.180595043462404"/>
    <n v="33.095013577956003"/>
    <n v="52.8465464748638"/>
    <n v="84.087266486787698"/>
    <n v="1"/>
    <x v="0"/>
    <n v="1"/>
  </r>
  <r>
    <n v="100576"/>
    <x v="6"/>
    <s v="Bucaisau River"/>
    <x v="45"/>
    <m/>
    <n v="8183.6534017289196"/>
    <n v="1"/>
    <n v="2427.3411764705902"/>
    <n v="2714.4086239143198"/>
    <n v="0"/>
    <n v="5.9"/>
    <n v="1.5575690931682999"/>
    <n v="66.725109455084095"/>
    <n v="27.103238809396899"/>
    <n v="17.110353043704102"/>
    <n v="0"/>
    <n v="0.14207547246365301"/>
    <n v="1054.0470588235301"/>
    <n v="46.353198721326201"/>
    <n v="115.57071998607501"/>
    <n v="0"/>
    <n v="49369"/>
    <n v="24792"/>
    <n v="22768"/>
    <n v="11272"/>
    <n v="11433"/>
    <n v="5286"/>
    <n v="19328"/>
    <n v="8205"/>
    <n v="6904"/>
    <n v="31.148315277238101"/>
    <n v="21.231097607399199"/>
    <n v="60.441102887657898"/>
    <n v="34.825676408577799"/>
    <n v="28.847742322173499"/>
    <n v="70.597573801218601"/>
    <n v="1"/>
    <x v="0"/>
    <n v="1"/>
  </r>
  <r>
    <n v="100594"/>
    <x v="6"/>
    <s v="Nasavu River"/>
    <x v="45"/>
    <m/>
    <n v="140.79002990523401"/>
    <n v="1"/>
    <n v="0"/>
    <n v="0"/>
    <n v="0"/>
    <n v="5.9"/>
    <n v="2.26552053095276"/>
    <n v="1.75008307370412"/>
    <n v="82.129186720073903"/>
    <n v="0"/>
    <n v="0"/>
    <n v="0"/>
    <n v="0"/>
    <n v="0"/>
    <n v="0"/>
    <n v="0"/>
    <n v="49369"/>
    <n v="24792"/>
    <n v="22768"/>
    <n v="11272"/>
    <n v="11433"/>
    <n v="5286"/>
    <n v="19328"/>
    <n v="8205"/>
    <n v="6904"/>
    <n v="23.533132501581299"/>
    <n v="22.221943470834201"/>
    <n v="25.186081043376301"/>
    <n v="45.435694691811499"/>
    <n v="0.58643734661473401"/>
    <n v="46.785315621687197"/>
    <n v="1"/>
    <x v="0"/>
    <n v="1"/>
  </r>
  <r>
    <n v="100600"/>
    <x v="6"/>
    <s v="Wailevu"/>
    <x v="45"/>
    <m/>
    <n v="11033.8903881767"/>
    <n v="1"/>
    <n v="7723.2313725490203"/>
    <n v="5182.62708351929"/>
    <n v="466.05110215014901"/>
    <n v="5.9"/>
    <n v="1.60039469563684"/>
    <n v="73.724060145629906"/>
    <n v="20.535371303349301"/>
    <n v="20.912803750509401"/>
    <n v="-1.47331997381178E-3"/>
    <n v="0.33527864581789502"/>
    <n v="2801.3725490196098"/>
    <n v="38.831521470974003"/>
    <n v="231.67117188635399"/>
    <n v="0"/>
    <n v="49369"/>
    <n v="24792"/>
    <n v="22768"/>
    <n v="11272"/>
    <n v="11433"/>
    <n v="5286"/>
    <n v="19328"/>
    <n v="8205"/>
    <n v="6904"/>
    <n v="32.338490893063799"/>
    <n v="21.2512770611775"/>
    <n v="88.850136756851199"/>
    <n v="35.467500693310797"/>
    <n v="100"/>
    <n v="111.162962161761"/>
    <n v="1"/>
    <x v="0"/>
    <n v="1"/>
  </r>
  <r>
    <n v="100601"/>
    <x v="6"/>
    <s v="Wainikoro River"/>
    <x v="45"/>
    <m/>
    <n v="10077.4374102852"/>
    <n v="1"/>
    <n v="1893.07058823529"/>
    <n v="2799.2142187354898"/>
    <n v="0"/>
    <n v="5.9"/>
    <n v="2.0111057191396302"/>
    <n v="55.639454491010099"/>
    <n v="22.833587582820201"/>
    <n v="16.4902125748856"/>
    <n v="0"/>
    <n v="8.9981289374144999E-2"/>
    <n v="883.67450980392198"/>
    <n v="48.0095294174697"/>
    <n v="153.118483254365"/>
    <n v="0"/>
    <n v="49369"/>
    <n v="24792"/>
    <n v="22768"/>
    <n v="11272"/>
    <n v="11433"/>
    <n v="5286"/>
    <n v="19328"/>
    <n v="8205"/>
    <n v="6904"/>
    <n v="26.652435673491102"/>
    <n v="21.535983063599101"/>
    <n v="70.123183177593603"/>
    <n v="41.622797844945197"/>
    <n v="52.585224526695299"/>
    <n v="85.007849714529698"/>
    <n v="1"/>
    <x v="0"/>
    <n v="1"/>
  </r>
  <r>
    <n v="100611"/>
    <x v="6"/>
    <s v="Bucalevu"/>
    <x v="45"/>
    <m/>
    <n v="981.88069647527198"/>
    <n v="1"/>
    <n v="518.25098039215698"/>
    <n v="595.28235138853904"/>
    <n v="0"/>
    <n v="5.9"/>
    <n v="1.2504219681483499"/>
    <n v="166.351610733678"/>
    <n v="0"/>
    <n v="12.499179010241701"/>
    <n v="0"/>
    <n v="0.25282319990501501"/>
    <n v="106.243137254902"/>
    <n v="19.8135145746737"/>
    <n v="26.503683117152299"/>
    <n v="0"/>
    <n v="49369"/>
    <n v="24792"/>
    <n v="22768"/>
    <n v="11272"/>
    <n v="11433"/>
    <n v="5286"/>
    <n v="19328"/>
    <n v="8205"/>
    <n v="6904"/>
    <n v="50.260430246813101"/>
    <n v="21.199857620789601"/>
    <n v="34.596855118096002"/>
    <n v="30.222484101626598"/>
    <n v="11.604089655925099"/>
    <n v="59.153486697300103"/>
    <n v="1"/>
    <x v="0"/>
    <n v="1"/>
  </r>
  <r>
    <n v="100612"/>
    <x v="6"/>
    <s v="Qaloyago River"/>
    <x v="45"/>
    <m/>
    <n v="4114.7732656659"/>
    <n v="1"/>
    <n v="2538.91764705882"/>
    <n v="1928.23017175724"/>
    <n v="0"/>
    <n v="5.9"/>
    <n v="1.2633978609427501"/>
    <n v="97.859088673620505"/>
    <n v="3.2806626302942399"/>
    <n v="22.989283942486399"/>
    <n v="0"/>
    <n v="0.295554936912025"/>
    <n v="1179.9882352941199"/>
    <n v="43.219592622572797"/>
    <n v="124.820012441937"/>
    <n v="0"/>
    <n v="49369"/>
    <n v="24792"/>
    <n v="22768"/>
    <n v="11272"/>
    <n v="11433"/>
    <n v="5286"/>
    <n v="19328"/>
    <n v="8205"/>
    <n v="6904"/>
    <n v="34.860396359133098"/>
    <n v="21.1722011422018"/>
    <n v="62.4237844538875"/>
    <n v="30.416952892057701"/>
    <n v="39.6990151690419"/>
    <n v="75.428940006528805"/>
    <n v="1"/>
    <x v="0"/>
    <n v="1"/>
  </r>
  <r>
    <n v="100613"/>
    <x v="6"/>
    <s v="Tabia River"/>
    <x v="45"/>
    <m/>
    <n v="278.50728557428801"/>
    <n v="1"/>
    <n v="273.52156862745102"/>
    <n v="195.85374679096401"/>
    <n v="0"/>
    <n v="5.9"/>
    <n v="1.4722699929971901"/>
    <n v="137.50376191216"/>
    <n v="0"/>
    <n v="32.879696974433401"/>
    <n v="0"/>
    <n v="0.47042514921069101"/>
    <n v="71.137254901960802"/>
    <n v="42.504182944158501"/>
    <n v="11.172766062864399"/>
    <n v="0"/>
    <n v="49369"/>
    <n v="24792"/>
    <n v="22768"/>
    <n v="11272"/>
    <n v="11433"/>
    <n v="5286"/>
    <n v="19328"/>
    <n v="8205"/>
    <n v="6904"/>
    <n v="47.877517210884299"/>
    <n v="21.096300573248602"/>
    <n v="33.652275996512302"/>
    <n v="33.547304808413799"/>
    <n v="1.1707255950014801"/>
    <n v="54.9376496736242"/>
    <n v="1"/>
    <x v="0"/>
    <n v="1"/>
  </r>
  <r>
    <n v="100621"/>
    <x v="6"/>
    <s v="Tabia River"/>
    <x v="45"/>
    <m/>
    <n v="284.581565770145"/>
    <n v="1"/>
    <n v="60"/>
    <n v="11.1873505475213"/>
    <n v="0"/>
    <n v="5.9"/>
    <n v="2.0749656580945199"/>
    <n v="19.9446342997893"/>
    <n v="26.929105670050099"/>
    <n v="0"/>
    <n v="-0.71047989546746404"/>
    <n v="0.10099037835505199"/>
    <n v="0"/>
    <n v="0"/>
    <n v="1.5304066006320101"/>
    <n v="0"/>
    <n v="49369"/>
    <n v="24792"/>
    <n v="22768"/>
    <n v="11272"/>
    <n v="11433"/>
    <n v="5286"/>
    <n v="19328"/>
    <n v="8205"/>
    <n v="6904"/>
    <n v="12.519036512614599"/>
    <n v="21.600757217424"/>
    <n v="25.724325603980802"/>
    <n v="42.579862247551901"/>
    <n v="1.01866383081107"/>
    <n v="41.377058164952899"/>
    <n v="1"/>
    <x v="0"/>
    <n v="1"/>
  </r>
  <r>
    <n v="100623"/>
    <x v="6"/>
    <s v="Macuata-i-Wai"/>
    <x v="46"/>
    <m/>
    <n v="306.53492184312802"/>
    <n v="0"/>
    <n v="11.7764705882353"/>
    <n v="66.531609332227504"/>
    <n v="0"/>
    <n v="6.5"/>
    <n v="4.2063133517987401"/>
    <n v="0.27594092858373498"/>
    <n v="15.2532010338369"/>
    <n v="1.8430078479977201"/>
    <n v="0"/>
    <n v="1.8402240690382099E-2"/>
    <n v="8.7764705882352896"/>
    <n v="8.7453732831566295"/>
    <n v="6.0164247228914203"/>
    <n v="0"/>
    <n v="9346"/>
    <n v="4522"/>
    <n v="8754"/>
    <n v="4230"/>
    <n v="2054"/>
    <n v="1918"/>
    <n v="5841"/>
    <n v="5555"/>
    <n v="2488"/>
    <n v="4.8164098577162902"/>
    <n v="15.15255853823"/>
    <n v="28.0346702945007"/>
    <n v="83.514377556627693"/>
    <n v="10.1333590495518"/>
    <n v="56.660550118650598"/>
    <n v="0"/>
    <x v="0"/>
    <n v="1"/>
  </r>
  <r>
    <n v="100624"/>
    <x v="6"/>
    <s v="Wainunu River"/>
    <x v="46"/>
    <m/>
    <n v="3093.5850331225502"/>
    <n v="1"/>
    <n v="14.7725490196078"/>
    <n v="1.62538359655044"/>
    <n v="3074.45095275841"/>
    <n v="6.5"/>
    <n v="2.3412275725342901"/>
    <n v="1.37557978507418"/>
    <n v="91.603606146036498"/>
    <n v="0"/>
    <n v="2.6309458002232201E-4"/>
    <n v="2.2873303641664702E-3"/>
    <n v="0"/>
    <n v="0"/>
    <n v="0"/>
    <n v="90.009071428644205"/>
    <n v="9346"/>
    <n v="4522"/>
    <n v="8754"/>
    <n v="4230"/>
    <n v="2054"/>
    <n v="1918"/>
    <n v="5841"/>
    <n v="5555"/>
    <n v="2488"/>
    <n v="26.0942925589159"/>
    <n v="22.561529116409201"/>
    <n v="2.5828118477330002"/>
    <n v="55.5624684825762"/>
    <n v="6.0465841706321699"/>
    <n v="45.1390744705066"/>
    <n v="1"/>
    <x v="0"/>
    <n v="1"/>
  </r>
  <r>
    <n v="100626"/>
    <x v="6"/>
    <s v="Kia"/>
    <x v="46"/>
    <m/>
    <n v="156.18154293984"/>
    <n v="0"/>
    <n v="163.6"/>
    <n v="35.881660748482503"/>
    <n v="0"/>
    <n v="6.5"/>
    <n v="4.2063133517987401"/>
    <n v="0.27594092858373498"/>
    <n v="27.807864957352098"/>
    <n v="0"/>
    <n v="0"/>
    <n v="0.501751990183536"/>
    <n v="79.905882352941205"/>
    <n v="7.7246438356635903"/>
    <n v="35.770114165233302"/>
    <n v="0"/>
    <n v="9346"/>
    <n v="4522"/>
    <n v="8754"/>
    <n v="4230"/>
    <n v="2054"/>
    <n v="1918"/>
    <n v="5841"/>
    <n v="5555"/>
    <n v="2488"/>
    <n v="7.8309306469505398"/>
    <n v="15.15255853823"/>
    <n v="35.5091584595623"/>
    <n v="83.514377556627693"/>
    <n v="3.6469274705421602"/>
    <n v="58.261581068765103"/>
    <n v="0"/>
    <x v="0"/>
    <n v="1"/>
  </r>
  <r>
    <n v="100628"/>
    <x v="6"/>
    <s v="Dreketi River"/>
    <x v="46"/>
    <m/>
    <n v="14701.2471411898"/>
    <n v="1"/>
    <n v="2882.3176470588201"/>
    <n v="2446.89626493898"/>
    <n v="11228.471542520399"/>
    <n v="6.5"/>
    <n v="2.1329966737748398"/>
    <n v="24.936748267945902"/>
    <n v="70.512184918587295"/>
    <n v="10.6433445210979"/>
    <n v="6.2154523979910997E-4"/>
    <n v="9.3912451078584994E-2"/>
    <n v="1482.6431372549"/>
    <n v="54.104307439971798"/>
    <n v="131.435803638962"/>
    <n v="7.4597344842573197"/>
    <n v="9346"/>
    <n v="4522"/>
    <n v="8754"/>
    <n v="4230"/>
    <n v="2054"/>
    <n v="1918"/>
    <n v="5841"/>
    <n v="5555"/>
    <n v="2488"/>
    <n v="29.7849384463162"/>
    <n v="20.2518042022846"/>
    <n v="63.5403740014874"/>
    <n v="52.441726684401402"/>
    <n v="36.502754736588997"/>
    <n v="81.008639228431406"/>
    <n v="1"/>
    <x v="0"/>
    <n v="1"/>
  </r>
  <r>
    <n v="100629"/>
    <x v="6"/>
    <s v="Yanawai River"/>
    <x v="46"/>
    <m/>
    <n v="1916.1453676041899"/>
    <n v="0"/>
    <n v="9.9686274509803905"/>
    <n v="0.450105777659697"/>
    <n v="1906.1938148961699"/>
    <n v="6.5"/>
    <n v="2.1970652996203102"/>
    <n v="1.3320386901766901"/>
    <n v="79.620195481802497"/>
    <n v="0"/>
    <n v="4.4143514755391099E-4"/>
    <n v="2.4919677962585299E-3"/>
    <n v="0"/>
    <n v="0"/>
    <n v="0"/>
    <n v="90.5517921208438"/>
    <n v="9346"/>
    <n v="4522"/>
    <n v="8754"/>
    <n v="4230"/>
    <n v="2054"/>
    <n v="1918"/>
    <n v="5841"/>
    <n v="5555"/>
    <n v="2488"/>
    <n v="22.709766112269101"/>
    <n v="22.8150483001961"/>
    <n v="2.4458095349823701"/>
    <n v="53.401918662723197"/>
    <n v="2.8131959800680502"/>
    <n v="41.674295436095598"/>
    <n v="0"/>
    <x v="0"/>
    <n v="1"/>
  </r>
  <r>
    <n v="100630"/>
    <x v="6"/>
    <s v="Sasa"/>
    <x v="46"/>
    <m/>
    <n v="335.10277425485498"/>
    <n v="1"/>
    <n v="234.28235294117599"/>
    <n v="35.857225290886298"/>
    <n v="0"/>
    <n v="6.5"/>
    <n v="1.8097278948117801"/>
    <n v="66.776783017320398"/>
    <n v="58.593823228703897"/>
    <n v="10.1536419591034"/>
    <n v="0"/>
    <n v="0.33488605789182802"/>
    <n v="218.941176470588"/>
    <n v="49.017348127927903"/>
    <n v="1.0177325884441299"/>
    <n v="0"/>
    <n v="9346"/>
    <n v="4522"/>
    <n v="8754"/>
    <n v="4230"/>
    <n v="2054"/>
    <n v="1918"/>
    <n v="5841"/>
    <n v="5555"/>
    <n v="2488"/>
    <n v="38.067286696132001"/>
    <n v="20.831029667460001"/>
    <n v="31.9611315314168"/>
    <n v="47.5969202864786"/>
    <n v="1.74483313696127"/>
    <n v="56.0804805273795"/>
    <n v="1"/>
    <x v="0"/>
    <n v="1"/>
  </r>
  <r>
    <n v="100631"/>
    <x v="6"/>
    <s v="Draunivuga"/>
    <x v="46"/>
    <m/>
    <n v="2784.8358664734501"/>
    <n v="1"/>
    <n v="193.619607843137"/>
    <n v="784.43889291941605"/>
    <n v="1848.05286559414"/>
    <n v="6.5"/>
    <n v="2.27512101013882"/>
    <n v="33.036130913812997"/>
    <n v="17.841407345220698"/>
    <n v="13.073499022374101"/>
    <n v="-1.31376703235659E-3"/>
    <n v="3.3303144818480103E-2"/>
    <n v="93.639215686274497"/>
    <n v="35.9532160107061"/>
    <n v="74.343371880289396"/>
    <n v="20.027715243772601"/>
    <n v="9346"/>
    <n v="4522"/>
    <n v="8754"/>
    <n v="4230"/>
    <n v="2054"/>
    <n v="1918"/>
    <n v="5841"/>
    <n v="5555"/>
    <n v="2488"/>
    <n v="17.923733552276101"/>
    <n v="20.023106659481702"/>
    <n v="43.6378853256833"/>
    <n v="54.5717340928664"/>
    <n v="15.1379640813433"/>
    <n v="60.517769484660299"/>
    <n v="1"/>
    <x v="0"/>
    <n v="1"/>
  </r>
  <r>
    <n v="100633"/>
    <x v="6"/>
    <s v="Sarowaqa River"/>
    <x v="46"/>
    <m/>
    <n v="315.731471134885"/>
    <n v="1"/>
    <n v="0"/>
    <n v="0"/>
    <n v="314.37634300577702"/>
    <n v="6.5"/>
    <n v="2.3901079707466102"/>
    <n v="1.29801198977941"/>
    <n v="97.701417143456695"/>
    <n v="0"/>
    <n v="2.4001213692469098E-3"/>
    <n v="0"/>
    <n v="0"/>
    <n v="0"/>
    <n v="0"/>
    <n v="8.6978224211153101"/>
    <n v="9346"/>
    <n v="4522"/>
    <n v="8754"/>
    <n v="4230"/>
    <n v="2054"/>
    <n v="1918"/>
    <n v="5841"/>
    <n v="5555"/>
    <n v="2488"/>
    <n v="27.790339789710298"/>
    <n v="21.170294312239399"/>
    <n v="22.989608188487001"/>
    <n v="56.295035564221799"/>
    <n v="1.1950613308570801"/>
    <n v="51.776135674206202"/>
    <n v="1"/>
    <x v="0"/>
    <n v="1"/>
  </r>
  <r>
    <n v="100634"/>
    <x v="6"/>
    <s v="Nabouono"/>
    <x v="46"/>
    <m/>
    <n v="2012.20848875929"/>
    <n v="1"/>
    <n v="211.564705882353"/>
    <n v="295.27067166532299"/>
    <n v="0"/>
    <n v="6.5"/>
    <n v="1.81836635413239"/>
    <n v="35.414290829091797"/>
    <n v="48.821108864965602"/>
    <n v="6.4725091333544604"/>
    <n v="0"/>
    <n v="5.0362323130905703E-2"/>
    <n v="115.564705882353"/>
    <n v="25.9328883036533"/>
    <n v="0.59182227949852995"/>
    <n v="0"/>
    <n v="9346"/>
    <n v="4522"/>
    <n v="8754"/>
    <n v="4230"/>
    <n v="2054"/>
    <n v="1918"/>
    <n v="5841"/>
    <n v="5555"/>
    <n v="2488"/>
    <n v="25.454877765239999"/>
    <n v="21.4186877092042"/>
    <n v="28.8179232613526"/>
    <n v="47.726384267253302"/>
    <n v="12.449063154467799"/>
    <n v="54.3467744630072"/>
    <n v="1"/>
    <x v="0"/>
    <n v="1"/>
  </r>
  <r>
    <n v="100635"/>
    <x v="6"/>
    <s v="Dreketi River"/>
    <x v="46"/>
    <m/>
    <n v="11578.9224693544"/>
    <n v="1"/>
    <n v="763.55686274509799"/>
    <n v="2861.84732383649"/>
    <n v="2393.2877974681001"/>
    <n v="6.5"/>
    <n v="1.6965794456547301"/>
    <n v="38.967973223392796"/>
    <n v="58.1042356752233"/>
    <n v="11.7802793411692"/>
    <n v="3.8889515389957498E-3"/>
    <n v="3.1587027050479402E-2"/>
    <n v="308.62745098039198"/>
    <n v="41.703380910023398"/>
    <n v="18.011991667567202"/>
    <n v="0"/>
    <n v="9346"/>
    <n v="4522"/>
    <n v="8754"/>
    <n v="4230"/>
    <n v="2054"/>
    <n v="1918"/>
    <n v="5841"/>
    <n v="5555"/>
    <n v="2488"/>
    <n v="30.564487468952802"/>
    <n v="20.520546787419299"/>
    <n v="35.185657838518502"/>
    <n v="45.901172456609501"/>
    <n v="31.220236839772699"/>
    <n v="65.356840556509098"/>
    <n v="1"/>
    <x v="0"/>
    <n v="1"/>
  </r>
  <r>
    <n v="100636"/>
    <x v="6"/>
    <s v="Dreketi River"/>
    <x v="46"/>
    <m/>
    <n v="121.65471642962601"/>
    <n v="1"/>
    <n v="0"/>
    <n v="5.7217024739582997E-2"/>
    <n v="0"/>
    <n v="6.5"/>
    <n v="1.5416215667511199"/>
    <n v="4.36464538571252"/>
    <n v="101.437492716554"/>
    <n v="0"/>
    <n v="0"/>
    <n v="0"/>
    <n v="0"/>
    <n v="0"/>
    <n v="0"/>
    <n v="0"/>
    <n v="9346"/>
    <n v="4522"/>
    <n v="8754"/>
    <n v="4230"/>
    <n v="2054"/>
    <n v="1918"/>
    <n v="5841"/>
    <n v="5555"/>
    <n v="2488"/>
    <n v="29.7027613441869"/>
    <n v="22.1883453127761"/>
    <n v="25.186081043376301"/>
    <n v="43.578829650945103"/>
    <n v="0.27927886972347599"/>
    <n v="48.374118488403198"/>
    <n v="1"/>
    <x v="0"/>
    <n v="1"/>
  </r>
  <r>
    <n v="100637"/>
    <x v="6"/>
    <s v="Dreketi River"/>
    <x v="46"/>
    <m/>
    <n v="247.870540657531"/>
    <n v="1"/>
    <n v="86.647058823529406"/>
    <n v="31.4033252862429"/>
    <n v="0"/>
    <n v="6.5"/>
    <n v="1.6593876388026401"/>
    <n v="37.720528219137698"/>
    <n v="53.109999861139201"/>
    <n v="4.6794787484082399"/>
    <n v="0"/>
    <n v="0.16744200850319799"/>
    <n v="36"/>
    <n v="29.1477734542608"/>
    <n v="1.16349289932251"/>
    <n v="0"/>
    <n v="9346"/>
    <n v="4522"/>
    <n v="8754"/>
    <n v="4230"/>
    <n v="2054"/>
    <n v="1918"/>
    <n v="5841"/>
    <n v="5555"/>
    <n v="2488"/>
    <n v="26.806305047326099"/>
    <n v="20.704075286458799"/>
    <n v="29.381273517275901"/>
    <n v="45.343781469563602"/>
    <n v="0.63743522505486605"/>
    <n v="49.149148218271698"/>
    <n v="1"/>
    <x v="0"/>
    <n v="1"/>
  </r>
  <r>
    <n v="100644"/>
    <x v="6"/>
    <s v="Raviravi"/>
    <x v="46"/>
    <m/>
    <n v="4549.0229948968599"/>
    <n v="0"/>
    <n v="675.41176470588198"/>
    <n v="707.15039811710199"/>
    <n v="599.11801981260601"/>
    <n v="6.5"/>
    <n v="2.2854041518080201"/>
    <n v="44.567869860768702"/>
    <n v="73.892202834612505"/>
    <n v="5.2682052511898299"/>
    <n v="7.5817659983630596E-3"/>
    <n v="7.1119059116000999E-2"/>
    <n v="470.41176470588198"/>
    <n v="13.985940169689099"/>
    <n v="23.437989421126499"/>
    <n v="1.0334049039839699"/>
    <n v="9346"/>
    <n v="4522"/>
    <n v="8754"/>
    <n v="4230"/>
    <n v="2054"/>
    <n v="1918"/>
    <n v="5841"/>
    <n v="5555"/>
    <n v="2488"/>
    <n v="34.754014579315097"/>
    <n v="20.176226763012799"/>
    <n v="32.842052419678801"/>
    <n v="54.725846812039102"/>
    <n v="18.252425084963601"/>
    <n v="64.300226263603804"/>
    <n v="0"/>
    <x v="0"/>
    <n v="1"/>
  </r>
  <r>
    <n v="100645"/>
    <x v="6"/>
    <s v="Sasa"/>
    <x v="47"/>
    <m/>
    <n v="1549.86548591518"/>
    <n v="1"/>
    <n v="513.572549019608"/>
    <n v="517.37000828029795"/>
    <n v="0"/>
    <n v="6.5"/>
    <n v="2.0181830525079798"/>
    <n v="167.316267332564"/>
    <n v="42.064830579337197"/>
    <n v="7.6943045918294803"/>
    <n v="0"/>
    <n v="0.15872425911538399"/>
    <n v="349.941176470588"/>
    <n v="18.121929639351698"/>
    <n v="23.133029488486599"/>
    <n v="0"/>
    <n v="5071"/>
    <n v="2409"/>
    <n v="5071"/>
    <n v="2409"/>
    <n v="1000"/>
    <n v="1000"/>
    <n v="3433"/>
    <n v="3433"/>
    <n v="1535"/>
    <n v="61.0177668353397"/>
    <n v="21.0717600559183"/>
    <n v="33.56845814954"/>
    <n v="50.721023037527097"/>
    <n v="8.88328787949985"/>
    <n v="70.104918383129998"/>
    <n v="1"/>
    <x v="0"/>
    <n v="1"/>
  </r>
  <r>
    <n v="100646"/>
    <x v="6"/>
    <s v="Tabia River"/>
    <x v="47"/>
    <m/>
    <n v="7102.15847977263"/>
    <n v="1"/>
    <n v="1515.8235294117601"/>
    <n v="1521.2975992638701"/>
    <n v="0"/>
    <n v="6.5"/>
    <n v="1.63388546485922"/>
    <n v="48.889476014458403"/>
    <n v="16.406122334455901"/>
    <n v="8.8395408678395793"/>
    <n v="8.5810986328125005E-2"/>
    <n v="0.10223363399396899"/>
    <n v="805.16470588235302"/>
    <n v="36.824018708120803"/>
    <n v="97.093934188652099"/>
    <n v="0"/>
    <n v="5071"/>
    <n v="2409"/>
    <n v="5071"/>
    <n v="2409"/>
    <n v="1000"/>
    <n v="1000"/>
    <n v="3433"/>
    <n v="3433"/>
    <n v="1535"/>
    <n v="20.863344843245098"/>
    <n v="21.142512949116998"/>
    <n v="54.574104928859398"/>
    <n v="44.961582186730503"/>
    <n v="24.227562091276699"/>
    <n v="66.307642799691493"/>
    <n v="1"/>
    <x v="0"/>
    <n v="1"/>
  </r>
  <r>
    <n v="100648"/>
    <x v="6"/>
    <s v="Dreketi River"/>
    <x v="47"/>
    <m/>
    <n v="101.05809508870099"/>
    <n v="1"/>
    <n v="13.8274509803922"/>
    <n v="0.42906714477539099"/>
    <n v="0"/>
    <n v="6.5"/>
    <n v="1.2577335049712699"/>
    <n v="4.8335704245571698"/>
    <n v="24.418962684535"/>
    <n v="0"/>
    <n v="0"/>
    <n v="6.5540014521294598E-2"/>
    <n v="0"/>
    <n v="0"/>
    <n v="0"/>
    <n v="0"/>
    <n v="5071"/>
    <n v="2409"/>
    <n v="5071"/>
    <n v="2409"/>
    <n v="1000"/>
    <n v="1000"/>
    <n v="3433"/>
    <n v="3433"/>
    <n v="1535"/>
    <n v="8.1598389395908395"/>
    <n v="22.426051786525701"/>
    <n v="25.328897627809098"/>
    <n v="39.324219284869301"/>
    <n v="0.130859446639844"/>
    <n v="38.147946834173901"/>
    <n v="1"/>
    <x v="0"/>
    <n v="1"/>
  </r>
  <r>
    <n v="100649"/>
    <x v="6"/>
    <s v="Dreketi River"/>
    <x v="47"/>
    <m/>
    <n v="811.07236052389396"/>
    <n v="1"/>
    <n v="136.95686274509799"/>
    <n v="190.19339656149199"/>
    <n v="0"/>
    <n v="6.5"/>
    <n v="1.56795839986417"/>
    <n v="43.867161077599299"/>
    <n v="22.410395027340599"/>
    <n v="10.663252255222"/>
    <n v="0"/>
    <n v="8.0883458058572694E-2"/>
    <n v="57.192156862745101"/>
    <n v="42.770353947252701"/>
    <n v="9.9843951759337504"/>
    <n v="0"/>
    <n v="5071"/>
    <n v="2409"/>
    <n v="5071"/>
    <n v="2409"/>
    <n v="1000"/>
    <n v="1000"/>
    <n v="3433"/>
    <n v="3433"/>
    <n v="1535"/>
    <n v="21.580480540999702"/>
    <n v="20.9407948864717"/>
    <n v="33.307300390474403"/>
    <n v="43.973537911904899"/>
    <n v="1.9087605782536701"/>
    <n v="48.684349723241702"/>
    <n v="1"/>
    <x v="0"/>
    <n v="1"/>
  </r>
  <r>
    <n v="100744"/>
    <x v="7"/>
    <s v="Sigatoka"/>
    <x v="48"/>
    <s v="Saweta"/>
    <n v="2018.77609278615"/>
    <n v="0"/>
    <n v="37.6980392156863"/>
    <n v="381.700339406046"/>
    <n v="1305.5601966081299"/>
    <n v="6.6"/>
    <n v="1.36037086181675"/>
    <n v="43.761682781925202"/>
    <n v="0"/>
    <n v="3.6011755482961298"/>
    <n v="7.0484258662557604E-4"/>
    <n v="4.5750589383572104E-3"/>
    <n v="13.6313725490196"/>
    <n v="17.527641326932201"/>
    <n v="3.1490650626807102"/>
    <n v="0"/>
    <n v="5106"/>
    <n v="2449"/>
    <n v="5106"/>
    <n v="2449"/>
    <n v="1262"/>
    <n v="1262"/>
    <n v="5038"/>
    <n v="5038"/>
    <n v="1541"/>
    <n v="13.257120422663499"/>
    <n v="10.944780997851201"/>
    <n v="28.367536072852801"/>
    <n v="42.361131064757899"/>
    <n v="1.3026399247623801"/>
    <n v="38.493283393155103"/>
    <n v="0"/>
    <x v="1"/>
    <n v="1"/>
  </r>
  <r>
    <n v="100757"/>
    <x v="7"/>
    <s v="Sigatoka"/>
    <x v="48"/>
    <s v="Tuwalu"/>
    <n v="3630.7620440779601"/>
    <n v="0"/>
    <n v="294.82352941176498"/>
    <n v="139.62742701887601"/>
    <n v="2690.4967015888401"/>
    <n v="6.6"/>
    <n v="1.9589708325966499"/>
    <n v="32.179302821283599"/>
    <n v="0.67490537627664904"/>
    <n v="1.30930529819437"/>
    <n v="3.1537703250025E-5"/>
    <n v="1.9894381352723901E-2"/>
    <n v="135"/>
    <n v="24.4220300374025"/>
    <n v="18.64627432312"/>
    <n v="20.880060762286099"/>
    <n v="5106"/>
    <n v="2449"/>
    <n v="5106"/>
    <n v="2449"/>
    <n v="1262"/>
    <n v="1262"/>
    <n v="5038"/>
    <n v="5038"/>
    <n v="1541"/>
    <n v="9.5419350020418001"/>
    <n v="15.7451229440075"/>
    <n v="27.894750880140201"/>
    <n v="51.3323066219317"/>
    <n v="2.2132746544120199"/>
    <n v="42.690956041013301"/>
    <n v="0"/>
    <x v="1"/>
    <n v="1"/>
  </r>
  <r>
    <n v="100790"/>
    <x v="7"/>
    <s v="Sigatoka"/>
    <x v="48"/>
    <s v="Solikana"/>
    <n v="5462.4503371371102"/>
    <n v="0"/>
    <n v="107.976470588235"/>
    <n v="1.0012436993049201"/>
    <n v="4834.1250987095"/>
    <n v="6.6"/>
    <n v="2.54343133290386"/>
    <n v="22.453169516851201"/>
    <n v="12.849215090211001"/>
    <n v="0.54189168659201503"/>
    <n v="-6.1445358327254701E-5"/>
    <n v="4.8429246329738497E-3"/>
    <n v="9"/>
    <n v="42.584228850956002"/>
    <n v="9.6072601556276194"/>
    <n v="0"/>
    <n v="5106"/>
    <n v="2449"/>
    <n v="5106"/>
    <n v="2449"/>
    <n v="1262"/>
    <n v="1262"/>
    <n v="5038"/>
    <n v="5038"/>
    <n v="1541"/>
    <n v="10.0148640675578"/>
    <n v="35.448549166785597"/>
    <n v="33.1271549791038"/>
    <n v="60.091574932049099"/>
    <n v="8.4155664007900199"/>
    <n v="58.839083818514503"/>
    <n v="0"/>
    <x v="1"/>
    <n v="1"/>
  </r>
  <r>
    <n v="100791"/>
    <x v="7"/>
    <s v="Sigatoka"/>
    <x v="48"/>
    <s v="Wainivau"/>
    <n v="6159.2810536822399"/>
    <n v="0"/>
    <n v="19"/>
    <n v="10.448780259315599"/>
    <n v="5234.2968049024903"/>
    <n v="6.6"/>
    <n v="2.3995761709215002"/>
    <n v="22.486275430880301"/>
    <n v="3.0734005048662301"/>
    <n v="0.32596497763872501"/>
    <n v="1.3016942829351401E-4"/>
    <n v="7.5577002566185503E-4"/>
    <n v="0"/>
    <n v="10.1637611853064"/>
    <n v="29.828578272399898"/>
    <n v="63.251271628184298"/>
    <n v="5106"/>
    <n v="2449"/>
    <n v="5106"/>
    <n v="2449"/>
    <n v="1262"/>
    <n v="1262"/>
    <n v="5038"/>
    <n v="5038"/>
    <n v="1541"/>
    <n v="7.2124234090529598"/>
    <n v="35.707172312999802"/>
    <n v="18.1555938129714"/>
    <n v="57.9356277620752"/>
    <n v="4.9485892395161901"/>
    <n v="49.583762614646197"/>
    <n v="0"/>
    <x v="1"/>
    <n v="1"/>
  </r>
  <r>
    <n v="100794"/>
    <x v="7"/>
    <s v="Sigatoka"/>
    <x v="48"/>
    <s v="Damu"/>
    <n v="2873.2375069518398"/>
    <n v="0"/>
    <n v="0"/>
    <n v="43.510340094760103"/>
    <n v="2239.3777626586002"/>
    <n v="6.6"/>
    <n v="2.1034715320297002"/>
    <n v="37.5135744930367"/>
    <n v="0"/>
    <n v="1.1110666285240101"/>
    <n v="2.0140891274423101E-4"/>
    <n v="0"/>
    <n v="0"/>
    <n v="17.414988320675199"/>
    <n v="6.76661496732524"/>
    <n v="8.3832250803516803"/>
    <n v="5106"/>
    <n v="2449"/>
    <n v="5106"/>
    <n v="2449"/>
    <n v="1262"/>
    <n v="1262"/>
    <n v="5038"/>
    <n v="5038"/>
    <n v="1541"/>
    <n v="10.797548337409999"/>
    <n v="11.70951406194"/>
    <n v="26.976751578251399"/>
    <n v="53.497928416164797"/>
    <n v="1.90611834143669"/>
    <n v="41.955144294081201"/>
    <n v="0"/>
    <x v="1"/>
    <n v="1"/>
  </r>
  <r>
    <n v="100797"/>
    <x v="7"/>
    <s v="Sigatoka"/>
    <x v="49"/>
    <s v="Sarava"/>
    <n v="2826.9810370260502"/>
    <n v="0"/>
    <n v="46.282352941176498"/>
    <n v="239.85349204259501"/>
    <n v="1431.2231293218299"/>
    <n v="6.7"/>
    <n v="1.92318062575406"/>
    <n v="78.124880549029001"/>
    <n v="0"/>
    <n v="4.1538844185095796"/>
    <n v="3.4932518616505701E-5"/>
    <n v="4.0110550166678601E-3"/>
    <n v="26.1882352941176"/>
    <n v="38.6101182836072"/>
    <n v="4.2243631235040402"/>
    <n v="0"/>
    <n v="4430"/>
    <n v="2150"/>
    <n v="4430"/>
    <n v="2150"/>
    <n v="991"/>
    <n v="991"/>
    <n v="3546"/>
    <n v="3546"/>
    <n v="1302"/>
    <n v="23.082740972620201"/>
    <n v="10.2907249174078"/>
    <n v="31.326722154146701"/>
    <n v="52.294614264804402"/>
    <n v="2.6606857786226001"/>
    <n v="47.862195235040701"/>
    <n v="0"/>
    <x v="1"/>
    <n v="1"/>
  </r>
  <r>
    <n v="100816"/>
    <x v="7"/>
    <s v="Sigatoka"/>
    <x v="49"/>
    <s v="Nasikawa"/>
    <n v="8995.3850858845799"/>
    <n v="0"/>
    <n v="135.77254901960799"/>
    <n v="134.76217731703801"/>
    <n v="6801.6578951870297"/>
    <n v="6.7"/>
    <n v="2.1863439290753499"/>
    <n v="46.857805918185001"/>
    <n v="0"/>
    <n v="1.1539423410348899"/>
    <n v="-1.44110736610043E-5"/>
    <n v="3.6979266804265799E-3"/>
    <n v="56"/>
    <n v="31.253306078303599"/>
    <n v="42.056450711708898"/>
    <n v="0"/>
    <n v="4430"/>
    <n v="2150"/>
    <n v="4430"/>
    <n v="2150"/>
    <n v="991"/>
    <n v="991"/>
    <n v="3546"/>
    <n v="3546"/>
    <n v="1302"/>
    <n v="13.4391265990952"/>
    <n v="15.5819228042339"/>
    <n v="39.932151583087297"/>
    <n v="56.238624137082198"/>
    <n v="6.6394753884102098"/>
    <n v="52.732520204763503"/>
    <n v="0"/>
    <x v="1"/>
    <n v="1"/>
  </r>
  <r>
    <n v="100671"/>
    <x v="7"/>
    <s v="Navua"/>
    <x v="50"/>
    <m/>
    <n v="10856.3758712327"/>
    <n v="0"/>
    <n v="7.6392156862745102"/>
    <n v="2.03667686815449"/>
    <n v="10802.8620254899"/>
    <n v="5.7"/>
    <n v="2.2150609123832599"/>
    <n v="2.2634131410566001"/>
    <n v="0"/>
    <n v="0"/>
    <n v="-6.5528492936450196E-7"/>
    <n v="1.5762021636150201E-4"/>
    <n v="0"/>
    <n v="0"/>
    <n v="41.480950572001099"/>
    <n v="48.552821715994199"/>
    <n v="8332"/>
    <n v="4104"/>
    <n v="7608"/>
    <n v="3754"/>
    <n v="1869"/>
    <n v="1641"/>
    <n v="6473"/>
    <n v="6129"/>
    <n v="2424"/>
    <n v="0.56444299154091404"/>
    <n v="20.952031357921001"/>
    <n v="23.526517342690799"/>
    <n v="41.682074047222599"/>
    <n v="6.0315517632670801"/>
    <n v="37.102647001057001"/>
    <n v="0"/>
    <x v="1"/>
    <n v="0"/>
  </r>
  <r>
    <n v="100674"/>
    <x v="7"/>
    <s v="Sigatoka"/>
    <x v="50"/>
    <m/>
    <n v="4557.1463257969199"/>
    <n v="0"/>
    <n v="3264.9137254901998"/>
    <n v="1704.4201038697599"/>
    <n v="1666.4062622923"/>
    <n v="5.7"/>
    <n v="1.50050387846366"/>
    <n v="109.56022300172199"/>
    <n v="0.30102490487307199"/>
    <n v="15.201633374579099"/>
    <n v="-1.1551397286825499E-4"/>
    <n v="0.175527359790278"/>
    <n v="1735.9529411764699"/>
    <n v="36.327188377601601"/>
    <n v="29.566703155846898"/>
    <n v="0"/>
    <n v="8332"/>
    <n v="4104"/>
    <n v="7608"/>
    <n v="3754"/>
    <n v="1869"/>
    <n v="1641"/>
    <n v="6473"/>
    <n v="6129"/>
    <n v="2424"/>
    <n v="35.123105841972198"/>
    <n v="9.8727630932794401"/>
    <n v="37.477204792160997"/>
    <n v="30.973058160445799"/>
    <n v="5.3577376485307502"/>
    <n v="47.521547814555703"/>
    <n v="0"/>
    <x v="1"/>
    <n v="1"/>
  </r>
  <r>
    <n v="100676"/>
    <x v="7"/>
    <s v="Tuva River"/>
    <x v="51"/>
    <m/>
    <n v="374.316015620776"/>
    <n v="0"/>
    <n v="0"/>
    <n v="50.949425341030903"/>
    <n v="208.627663311384"/>
    <n v="5.4"/>
    <n v="2.0573513398427701"/>
    <n v="34.806033964934898"/>
    <n v="0"/>
    <n v="1.7509970132364601"/>
    <n v="1.0753798889175899E-3"/>
    <n v="0"/>
    <n v="0"/>
    <n v="11.0918274205115"/>
    <n v="1.41936454703537"/>
    <n v="0"/>
    <n v="7264"/>
    <n v="3538"/>
    <n v="7264"/>
    <n v="3538"/>
    <n v="1588"/>
    <n v="1588"/>
    <n v="4643"/>
    <n v="4643"/>
    <n v="2310"/>
    <n v="10.2164103783155"/>
    <n v="9.9351630855685595"/>
    <n v="26.945032178285299"/>
    <n v="34.822412954840999"/>
    <n v="0.57156761572346104"/>
    <n v="32.996234485093503"/>
    <n v="0"/>
    <x v="1"/>
    <n v="1"/>
  </r>
  <r>
    <n v="100677"/>
    <x v="7"/>
    <s v="Tuva River"/>
    <x v="51"/>
    <m/>
    <n v="1794.6207641256599"/>
    <n v="0"/>
    <n v="115"/>
    <n v="126.117147811303"/>
    <n v="1053.3232277232701"/>
    <n v="5.4"/>
    <n v="2.06662761388514"/>
    <n v="13.656997952574701"/>
    <n v="0"/>
    <n v="0.41734645529238301"/>
    <n v="-4.4874012559076E-3"/>
    <n v="1.56996957592468E-2"/>
    <n v="0"/>
    <n v="4.08422126396471"/>
    <n v="10.0320750117433"/>
    <n v="0"/>
    <n v="7264"/>
    <n v="3538"/>
    <n v="7264"/>
    <n v="3538"/>
    <n v="1588"/>
    <n v="1588"/>
    <n v="4643"/>
    <n v="4643"/>
    <n v="2310"/>
    <n v="3.8845385422451901"/>
    <n v="10.099458711176"/>
    <n v="28.365421808854599"/>
    <n v="34.961435819880698"/>
    <n v="1.9813101422899699"/>
    <n v="31.716866009778599"/>
    <n v="0"/>
    <x v="1"/>
    <n v="1"/>
  </r>
  <r>
    <n v="100678"/>
    <x v="7"/>
    <s v="Voua Creek"/>
    <x v="51"/>
    <m/>
    <n v="5245.2806819930502"/>
    <n v="0"/>
    <n v="2350.3764705882299"/>
    <n v="1713.3357912735601"/>
    <n v="2721.2714100191301"/>
    <n v="5.4"/>
    <n v="1.76723177654948"/>
    <n v="72.395298449094895"/>
    <n v="0"/>
    <n v="5.9581796137603602"/>
    <n v="4.9259872832839002E-4"/>
    <n v="0.109782921106772"/>
    <n v="959.713725490196"/>
    <n v="14.2352548101608"/>
    <n v="33.502876939392102"/>
    <n v="0"/>
    <n v="7264"/>
    <n v="3538"/>
    <n v="7264"/>
    <n v="3538"/>
    <n v="1588"/>
    <n v="1588"/>
    <n v="4643"/>
    <n v="4643"/>
    <n v="2310"/>
    <n v="21.978456073854598"/>
    <n v="9.6420691643339893"/>
    <n v="35.649578458042697"/>
    <n v="30.4744115149417"/>
    <n v="6.2312696948507504"/>
    <n v="41.590313962409503"/>
    <n v="0"/>
    <x v="1"/>
    <n v="0"/>
  </r>
  <r>
    <n v="100681"/>
    <x v="7"/>
    <s v="Tuva River"/>
    <x v="51"/>
    <m/>
    <n v="2986.7209374673298"/>
    <n v="0"/>
    <n v="647.61960784313703"/>
    <n v="721.40951618508996"/>
    <n v="1368.11278541667"/>
    <n v="5.4"/>
    <n v="1.9529450271203601"/>
    <n v="59.136181053810397"/>
    <n v="0"/>
    <n v="5.4257928266506203"/>
    <n v="-5.0927526664575999E-3"/>
    <n v="5.3124080636778398E-2"/>
    <n v="301.38431372549002"/>
    <n v="20.1503601769288"/>
    <n v="38.5602201972453"/>
    <n v="0"/>
    <n v="7264"/>
    <n v="3538"/>
    <n v="7264"/>
    <n v="3538"/>
    <n v="1588"/>
    <n v="1588"/>
    <n v="4643"/>
    <n v="4643"/>
    <n v="2310"/>
    <n v="18.092475488512498"/>
    <n v="10.319833573698901"/>
    <n v="37.666486166318798"/>
    <n v="33.257682907344403"/>
    <n v="5.9566205522625397"/>
    <n v="42.117239475254799"/>
    <n v="0"/>
    <x v="1"/>
    <n v="1"/>
  </r>
  <r>
    <n v="100686"/>
    <x v="7"/>
    <s v="Kubuna"/>
    <x v="52"/>
    <m/>
    <n v="9239.8323367958601"/>
    <n v="1"/>
    <n v="3258.6313725490199"/>
    <n v="3154.0650548754302"/>
    <n v="2087.4115288089401"/>
    <n v="6.1"/>
    <n v="2.1310785046658598"/>
    <n v="66.373646632668894"/>
    <n v="20.858839104012301"/>
    <n v="10.393352664335399"/>
    <n v="4.2595343815309E-4"/>
    <n v="8.6404672419777895E-2"/>
    <n v="747.03921568627402"/>
    <n v="27.690041218825499"/>
    <n v="28.3663049234878"/>
    <n v="0"/>
    <n v="15484"/>
    <n v="7522"/>
    <n v="15484"/>
    <n v="7522"/>
    <n v="3576"/>
    <n v="3576"/>
    <n v="7565"/>
    <n v="7565"/>
    <n v="4857"/>
    <n v="27.402111181578501"/>
    <n v="10.956413649073101"/>
    <n v="36.022796039536097"/>
    <n v="46.418207421617701"/>
    <n v="46.721571566791702"/>
    <n v="67.008439943438802"/>
    <n v="1"/>
    <x v="0"/>
    <n v="1"/>
  </r>
  <r>
    <n v="100687"/>
    <x v="7"/>
    <s v="Tuva River"/>
    <x v="52"/>
    <m/>
    <n v="332.03076208254402"/>
    <n v="1"/>
    <n v="42.352941176470601"/>
    <n v="130.89328537150101"/>
    <n v="65.994596081303598"/>
    <n v="6.1"/>
    <n v="2.7378868649999699"/>
    <n v="0.27594092858373498"/>
    <n v="0"/>
    <n v="28.2712011954304"/>
    <n v="2.28611305116483E-3"/>
    <n v="3.1251533813170203E-2"/>
    <n v="27.788235294117602"/>
    <n v="34.126211150410299"/>
    <n v="23.2340393199127"/>
    <n v="0"/>
    <n v="15484"/>
    <n v="7522"/>
    <n v="15484"/>
    <n v="7522"/>
    <n v="3576"/>
    <n v="3576"/>
    <n v="7565"/>
    <n v="7565"/>
    <n v="4857"/>
    <n v="7.9632548476210596"/>
    <n v="15.15255853823"/>
    <n v="35.579375503840602"/>
    <n v="55.5124015342994"/>
    <n v="0.25151308921121301"/>
    <n v="45.783641405280903"/>
    <n v="1"/>
    <x v="0"/>
    <n v="1"/>
  </r>
  <r>
    <n v="100688"/>
    <x v="7"/>
    <s v="Tuva River"/>
    <x v="52"/>
    <m/>
    <n v="4050.4567377429798"/>
    <n v="1"/>
    <n v="91.329411764705895"/>
    <n v="205.46335098075099"/>
    <n v="1720.6963409300699"/>
    <n v="6.1"/>
    <n v="1.9844743978686801"/>
    <n v="18.0197343030033"/>
    <n v="0"/>
    <n v="0.180301736654045"/>
    <n v="1.0529945872171499E-3"/>
    <n v="5.5242426548718603E-3"/>
    <n v="0"/>
    <n v="2.2935154563634401"/>
    <n v="5.0962448069075199"/>
    <n v="0"/>
    <n v="15484"/>
    <n v="7522"/>
    <n v="15484"/>
    <n v="7522"/>
    <n v="3576"/>
    <n v="3576"/>
    <n v="7565"/>
    <n v="7565"/>
    <n v="4857"/>
    <n v="5.0502862120094596"/>
    <n v="9.7736493042683996"/>
    <n v="26.890295634120601"/>
    <n v="44.221062009521198"/>
    <n v="4.9229106078204596"/>
    <n v="36.343281507096101"/>
    <n v="1"/>
    <x v="0"/>
    <n v="1"/>
  </r>
  <r>
    <n v="100693"/>
    <x v="7"/>
    <s v="Nawai Creek"/>
    <x v="52"/>
    <m/>
    <n v="4770.4119089340802"/>
    <n v="1"/>
    <n v="1911.03529411765"/>
    <n v="2238.23770355242"/>
    <n v="1428.33235829453"/>
    <n v="6.1"/>
    <n v="1.6482784424519701"/>
    <n v="94.240613867435698"/>
    <n v="35.2708136575569"/>
    <n v="11.226210150218201"/>
    <n v="7.3830719157580102E-5"/>
    <n v="9.8147425420846604E-2"/>
    <n v="429.89411764705898"/>
    <n v="22.903103062490999"/>
    <n v="6.9520822244232603"/>
    <n v="0"/>
    <n v="15484"/>
    <n v="7522"/>
    <n v="15484"/>
    <n v="7522"/>
    <n v="3576"/>
    <n v="3576"/>
    <n v="7565"/>
    <n v="7565"/>
    <n v="4857"/>
    <n v="39.534523743499001"/>
    <n v="11.358572656370001"/>
    <n v="30.0130304425468"/>
    <n v="39.182516929531403"/>
    <n v="38.087611359276103"/>
    <n v="63.270502052489299"/>
    <n v="1"/>
    <x v="0"/>
    <n v="1"/>
  </r>
  <r>
    <n v="100694"/>
    <x v="7"/>
    <s v="Tuva River"/>
    <x v="52"/>
    <m/>
    <n v="391.63214824820602"/>
    <n v="1"/>
    <n v="0"/>
    <n v="0.94107290448357095"/>
    <n v="213.590887077324"/>
    <n v="6.1"/>
    <n v="2.00515335886206"/>
    <n v="3.4896230213619601"/>
    <n v="0"/>
    <n v="0"/>
    <n v="-2.4259411608802601E-3"/>
    <n v="0"/>
    <n v="0"/>
    <n v="0"/>
    <n v="0"/>
    <n v="0"/>
    <n v="15484"/>
    <n v="7522"/>
    <n v="15484"/>
    <n v="7522"/>
    <n v="3576"/>
    <n v="3576"/>
    <n v="7565"/>
    <n v="7565"/>
    <n v="4857"/>
    <n v="0.90748069982438395"/>
    <n v="8.8535824715606708"/>
    <n v="25.186081043376301"/>
    <n v="44.530976139937501"/>
    <n v="0.36029369967260799"/>
    <n v="31.935365621748598"/>
    <n v="1"/>
    <x v="0"/>
    <n v="1"/>
  </r>
  <r>
    <n v="100695"/>
    <x v="7"/>
    <s v="Tuva River"/>
    <x v="52"/>
    <m/>
    <n v="2755.55191556713"/>
    <n v="1"/>
    <n v="2594.6705882352899"/>
    <n v="1754.45010296232"/>
    <n v="424.04646763791999"/>
    <n v="6.1"/>
    <n v="2.4408956804887301"/>
    <n v="128.43383675167601"/>
    <n v="0"/>
    <n v="25.753050553766801"/>
    <n v="1.7272919354123899E-4"/>
    <n v="0.23069581470281"/>
    <n v="827.85882352941201"/>
    <n v="35.023837527368897"/>
    <n v="61.0603433591589"/>
    <n v="0"/>
    <n v="15484"/>
    <n v="7522"/>
    <n v="15484"/>
    <n v="7522"/>
    <n v="3576"/>
    <n v="3576"/>
    <n v="7565"/>
    <n v="7565"/>
    <n v="4857"/>
    <n v="43.319553501607402"/>
    <n v="10.966798842969499"/>
    <n v="45.252850707285198"/>
    <n v="51.061415591697397"/>
    <n v="9.2329991151785702"/>
    <n v="63.933447103495197"/>
    <n v="1"/>
    <x v="0"/>
    <n v="1"/>
  </r>
  <r>
    <n v="100699"/>
    <x v="7"/>
    <s v="Sigatoka"/>
    <x v="53"/>
    <m/>
    <n v="1471.11246713994"/>
    <n v="0"/>
    <n v="818.51764705882397"/>
    <n v="343.74230463826098"/>
    <n v="611.06227786528302"/>
    <n v="5.4"/>
    <n v="1.8811022267075099"/>
    <n v="89.509659936117998"/>
    <n v="0.80676936474860095"/>
    <n v="14.0568608795343"/>
    <n v="3.10081124238624E-5"/>
    <n v="0.13631644623288799"/>
    <n v="389.73725490196102"/>
    <n v="49.675238626176998"/>
    <n v="41.4506244008262"/>
    <n v="0"/>
    <n v="14338"/>
    <n v="7195"/>
    <n v="4553"/>
    <n v="2242"/>
    <n v="3306"/>
    <n v="1057"/>
    <n v="8391"/>
    <n v="2680"/>
    <n v="1486"/>
    <n v="29.300674933742499"/>
    <n v="10.274175247579"/>
    <n v="42.1467521117575"/>
    <n v="32.180979922907198"/>
    <n v="1.56686605638768"/>
    <n v="46.187779308949501"/>
    <n v="0"/>
    <x v="1"/>
    <n v="1"/>
  </r>
  <r>
    <n v="100701"/>
    <x v="7"/>
    <s v="Tuva River"/>
    <x v="53"/>
    <m/>
    <n v="8323.7727174929205"/>
    <n v="0"/>
    <n v="424.16470588235302"/>
    <n v="829.24450749104005"/>
    <n v="4374.5800233191803"/>
    <n v="5.4"/>
    <n v="2.0305635096488599"/>
    <n v="41.505286770965299"/>
    <n v="0"/>
    <n v="2.0896591858079101"/>
    <n v="-1.40109458448843E-3"/>
    <n v="1.24847657989005E-2"/>
    <n v="85"/>
    <n v="13.7156301731023"/>
    <n v="29.808988457647601"/>
    <n v="0"/>
    <n v="14338"/>
    <n v="7195"/>
    <n v="4553"/>
    <n v="2242"/>
    <n v="3306"/>
    <n v="1057"/>
    <n v="8391"/>
    <n v="2680"/>
    <n v="1486"/>
    <n v="12.194960166984099"/>
    <n v="9.6328801475577706"/>
    <n v="34.600319849646702"/>
    <n v="34.4209456324282"/>
    <n v="14.0740241296219"/>
    <n v="41.969251970495399"/>
    <n v="0"/>
    <x v="1"/>
    <n v="1"/>
  </r>
  <r>
    <n v="100705"/>
    <x v="7"/>
    <s v="Voua Creek"/>
    <x v="53"/>
    <m/>
    <n v="2436.2524094810001"/>
    <n v="0"/>
    <n v="89.364705882352993"/>
    <n v="101.47772766297599"/>
    <n v="1764.7090468045999"/>
    <n v="5.4"/>
    <n v="1.84611136049296"/>
    <n v="22.0229767025324"/>
    <n v="0"/>
    <n v="0.31431737433742302"/>
    <n v="5.2853052807873605E-4"/>
    <n v="8.9868984247985506E-3"/>
    <n v="0"/>
    <n v="5.3135850622645702"/>
    <n v="0"/>
    <n v="0"/>
    <n v="14338"/>
    <n v="7195"/>
    <n v="4553"/>
    <n v="2242"/>
    <n v="3306"/>
    <n v="1057"/>
    <n v="8391"/>
    <n v="2680"/>
    <n v="1486"/>
    <n v="6.21416855217063"/>
    <n v="8.8817732877962996"/>
    <n v="25.985539602643101"/>
    <n v="31.656574278016699"/>
    <n v="1.8225274337103801"/>
    <n v="29.8242332617348"/>
    <n v="0"/>
    <x v="1"/>
    <n v="0"/>
  </r>
  <r>
    <n v="100707"/>
    <x v="7"/>
    <s v="Sigatoka"/>
    <x v="53"/>
    <m/>
    <n v="6979.5378953560503"/>
    <n v="0"/>
    <n v="7861.1137254901996"/>
    <n v="1530.85281818307"/>
    <n v="3797.8050728572798"/>
    <n v="5.4"/>
    <n v="1.4487368484227601"/>
    <n v="55.210301680754803"/>
    <n v="1.1580398418872699"/>
    <n v="13.392075088463701"/>
    <n v="-4.0787591499968201E-5"/>
    <n v="0.27594561296480402"/>
    <n v="5613.4117647058802"/>
    <n v="47.334391856390198"/>
    <n v="94.364448328869202"/>
    <n v="0"/>
    <n v="14338"/>
    <n v="7195"/>
    <n v="4553"/>
    <n v="2242"/>
    <n v="3306"/>
    <n v="1057"/>
    <n v="8391"/>
    <n v="2680"/>
    <n v="1486"/>
    <n v="19.559709064124402"/>
    <n v="9.6524517756155799"/>
    <n v="55.278885286772997"/>
    <n v="25.7011504829178"/>
    <n v="5.7586376310284004"/>
    <n v="46.380333696183698"/>
    <n v="0"/>
    <x v="1"/>
    <n v="1"/>
  </r>
  <r>
    <n v="100708"/>
    <x v="7"/>
    <s v="Sigatoka"/>
    <x v="53"/>
    <m/>
    <n v="995.170094198686"/>
    <n v="0"/>
    <n v="4203.30588235294"/>
    <n v="504.58701851004599"/>
    <n v="179.45340336854201"/>
    <n v="5.4"/>
    <n v="0.96245372972544196"/>
    <n v="131.70683387515501"/>
    <n v="0"/>
    <n v="34.294866495314103"/>
    <n v="9.1713715903115104E-4"/>
    <n v="1.03480796617555"/>
    <n v="2603.3215686274498"/>
    <n v="54.681258372430399"/>
    <n v="13.3019031217448"/>
    <n v="0"/>
    <n v="14338"/>
    <n v="7195"/>
    <n v="4553"/>
    <n v="2242"/>
    <n v="3306"/>
    <n v="1057"/>
    <n v="8391"/>
    <n v="2680"/>
    <n v="1486"/>
    <n v="46.6451580070323"/>
    <n v="9.9467869034125709"/>
    <n v="35.915384572479603"/>
    <n v="18.413259668891001"/>
    <n v="1.31377532815864"/>
    <n v="44.893745791989701"/>
    <n v="0"/>
    <x v="1"/>
    <n v="1"/>
  </r>
  <r>
    <n v="100714"/>
    <x v="7"/>
    <s v="Sigatoka"/>
    <x v="48"/>
    <m/>
    <n v="132.86683798763099"/>
    <n v="0"/>
    <n v="0"/>
    <n v="1.0167400729549601"/>
    <n v="89.530689348311995"/>
    <n v="6.6"/>
    <n v="2.1644170273204999"/>
    <n v="16.8161405479904"/>
    <n v="0"/>
    <n v="0"/>
    <n v="0"/>
    <n v="0"/>
    <n v="0"/>
    <n v="0"/>
    <n v="0"/>
    <n v="0"/>
    <n v="5106"/>
    <n v="2449"/>
    <n v="5106"/>
    <n v="2449"/>
    <n v="1262"/>
    <n v="1262"/>
    <n v="5038"/>
    <n v="5038"/>
    <n v="1541"/>
    <n v="4.6599353155185899"/>
    <n v="16.895783660836099"/>
    <n v="25.186081043376301"/>
    <n v="54.411314257063403"/>
    <n v="6.0457550401540501E-2"/>
    <n v="40.485428730878397"/>
    <n v="0"/>
    <x v="1"/>
    <n v="1"/>
  </r>
  <r>
    <n v="100715"/>
    <x v="7"/>
    <s v="Sigatoka"/>
    <x v="48"/>
    <m/>
    <n v="2966.9627376794701"/>
    <n v="0"/>
    <n v="427.99607843137301"/>
    <n v="118.478607872051"/>
    <n v="2098.4233435257702"/>
    <n v="6.6"/>
    <n v="2.0883527109245201"/>
    <n v="34.943733260045597"/>
    <n v="2.6154066397836799"/>
    <n v="4.0600104546384497"/>
    <n v="-2.8984697488645398E-5"/>
    <n v="3.5342216430294303E-2"/>
    <n v="168"/>
    <n v="50.381460395239003"/>
    <n v="49.469126952130999"/>
    <n v="11.184526363965"/>
    <n v="5106"/>
    <n v="2449"/>
    <n v="5106"/>
    <n v="2449"/>
    <n v="1262"/>
    <n v="1262"/>
    <n v="5038"/>
    <n v="5038"/>
    <n v="1541"/>
    <n v="11.640081620176201"/>
    <n v="22.2005685058698"/>
    <n v="41.400345516926301"/>
    <n v="53.271343710229502"/>
    <n v="2.4169843120274699"/>
    <n v="52.371729466091701"/>
    <n v="0"/>
    <x v="1"/>
    <n v="1"/>
  </r>
  <r>
    <n v="100716"/>
    <x v="7"/>
    <s v="Sigatoka"/>
    <x v="48"/>
    <m/>
    <n v="1992.3482824370401"/>
    <n v="0"/>
    <n v="362.27058823529399"/>
    <n v="152.778986882563"/>
    <n v="1204.1851266675301"/>
    <n v="6.6"/>
    <n v="1.9586829749947801"/>
    <n v="36.873961803387203"/>
    <n v="0"/>
    <n v="3.3056672295716898"/>
    <n v="-4.5008724873645198E-5"/>
    <n v="4.45485836487787E-2"/>
    <n v="78"/>
    <n v="13.236109104515499"/>
    <n v="42.462276408658198"/>
    <n v="0"/>
    <n v="5106"/>
    <n v="2449"/>
    <n v="5106"/>
    <n v="2449"/>
    <n v="1262"/>
    <n v="1262"/>
    <n v="5038"/>
    <n v="5038"/>
    <n v="1541"/>
    <n v="11.234951747266701"/>
    <n v="15.1872921393716"/>
    <n v="37.745105059616101"/>
    <n v="51.327992520348197"/>
    <n v="1.20483768087542"/>
    <n v="46.680071658991203"/>
    <n v="0"/>
    <x v="1"/>
    <n v="1"/>
  </r>
  <r>
    <n v="100717"/>
    <x v="7"/>
    <s v="Sigatoka"/>
    <x v="48"/>
    <m/>
    <n v="3078.0693570444"/>
    <n v="0"/>
    <n v="274.52941176470603"/>
    <n v="0.51154209594726596"/>
    <n v="2271.6603059621102"/>
    <n v="6.6"/>
    <n v="2.4351567797834699"/>
    <n v="45.833421388599199"/>
    <n v="18.561157985832502"/>
    <n v="0.61440973628693696"/>
    <n v="4.5592945354588801E-4"/>
    <n v="2.1851263919191399E-2"/>
    <n v="0"/>
    <n v="11.2801929207998"/>
    <n v="18.032177481363298"/>
    <n v="0"/>
    <n v="5106"/>
    <n v="2449"/>
    <n v="5106"/>
    <n v="2449"/>
    <n v="1262"/>
    <n v="1262"/>
    <n v="5038"/>
    <n v="5038"/>
    <n v="1541"/>
    <n v="18.222961059340399"/>
    <n v="40.785818567134299"/>
    <n v="31.2958561904349"/>
    <n v="58.468871838442197"/>
    <n v="6.5169783687957201"/>
    <n v="62.116194409659101"/>
    <n v="0"/>
    <x v="1"/>
    <n v="1"/>
  </r>
  <r>
    <n v="100718"/>
    <x v="7"/>
    <s v="Sigatoka"/>
    <x v="48"/>
    <m/>
    <n v="7121.0089854605003"/>
    <n v="0"/>
    <n v="279.17647058823502"/>
    <n v="25.170914789967298"/>
    <n v="5542.7690395033196"/>
    <n v="6.6"/>
    <n v="2.4946459850896798"/>
    <n v="34.653123487183102"/>
    <n v="7.0825128045835397"/>
    <n v="1.1035283468899699"/>
    <n v="-6.6939575563815498E-5"/>
    <n v="9.6051325639065193E-3"/>
    <n v="0"/>
    <n v="27.581269791279801"/>
    <n v="74.946401377892698"/>
    <n v="0"/>
    <n v="5106"/>
    <n v="2449"/>
    <n v="5106"/>
    <n v="2449"/>
    <n v="1262"/>
    <n v="1262"/>
    <n v="5038"/>
    <n v="5038"/>
    <n v="1541"/>
    <n v="11.983391296067399"/>
    <n v="29.248811806062399"/>
    <n v="47.7236560532534"/>
    <n v="59.360432364018898"/>
    <n v="8.4849268843370904"/>
    <n v="62.720487361495699"/>
    <n v="0"/>
    <x v="1"/>
    <n v="1"/>
  </r>
  <r>
    <n v="100737"/>
    <x v="7"/>
    <s v="Sigatoka"/>
    <x v="48"/>
    <m/>
    <n v="859.23590212231397"/>
    <n v="0"/>
    <n v="0"/>
    <n v="7.4093790823902799"/>
    <n v="738.86377121450903"/>
    <n v="6.6"/>
    <n v="2.3050630641106098"/>
    <n v="20.570076622275302"/>
    <n v="0"/>
    <n v="1.9821701935717601E-2"/>
    <n v="0"/>
    <n v="0"/>
    <n v="0"/>
    <n v="0"/>
    <n v="0"/>
    <n v="0"/>
    <n v="5106"/>
    <n v="2449"/>
    <n v="5106"/>
    <n v="2449"/>
    <n v="1262"/>
    <n v="1262"/>
    <n v="5038"/>
    <n v="5038"/>
    <n v="1541"/>
    <n v="5.7219626238777996"/>
    <n v="10.653781581143001"/>
    <n v="25.186081043376301"/>
    <n v="56.519166494044001"/>
    <n v="0.42007731761075401"/>
    <n v="39.400427624020701"/>
    <n v="0"/>
    <x v="1"/>
    <n v="1"/>
  </r>
  <r>
    <n v="100741"/>
    <x v="7"/>
    <s v="Sigatoka"/>
    <x v="48"/>
    <m/>
    <n v="1462.36992800794"/>
    <n v="0"/>
    <n v="289.01960784313701"/>
    <n v="342.62689498427301"/>
    <n v="728.34223252110996"/>
    <n v="6.6"/>
    <n v="1.3796063535710199"/>
    <n v="67.417182221051505"/>
    <n v="0"/>
    <n v="10.978843369553401"/>
    <n v="-8.9819435634719096E-4"/>
    <n v="4.8421266442497599E-2"/>
    <n v="26.9411764705882"/>
    <n v="32.319125720185802"/>
    <n v="45.646468601241601"/>
    <n v="0"/>
    <n v="5106"/>
    <n v="2449"/>
    <n v="5106"/>
    <n v="2449"/>
    <n v="1262"/>
    <n v="1262"/>
    <n v="5038"/>
    <n v="5038"/>
    <n v="1541"/>
    <n v="21.989255774863899"/>
    <n v="12.089886695433"/>
    <n v="40.9443052382017"/>
    <n v="42.649412023461203"/>
    <n v="1.19825362368317"/>
    <n v="47.548445342257097"/>
    <n v="0"/>
    <x v="1"/>
    <n v="1"/>
  </r>
  <r>
    <n v="100742"/>
    <x v="7"/>
    <s v="Sigatoka"/>
    <x v="48"/>
    <m/>
    <n v="1831.7759860741601"/>
    <n v="0"/>
    <n v="710.48235294117603"/>
    <n v="432.141759889779"/>
    <n v="974.21200561362002"/>
    <n v="6.6"/>
    <n v="0.98725967957191396"/>
    <n v="63.197638096661798"/>
    <n v="8.8744115140412294"/>
    <n v="13.6002916270645"/>
    <n v="-1.9476297334106298E-5"/>
    <n v="9.5026999913700602E-2"/>
    <n v="127.796078431373"/>
    <n v="43.915459087011399"/>
    <n v="62.937917538625001"/>
    <n v="0"/>
    <n v="5106"/>
    <n v="2449"/>
    <n v="5106"/>
    <n v="2449"/>
    <n v="1262"/>
    <n v="1262"/>
    <n v="5038"/>
    <n v="5038"/>
    <n v="1541"/>
    <n v="24.037730013980301"/>
    <n v="11.295823900631101"/>
    <n v="46.797868241702801"/>
    <n v="36.769340083040902"/>
    <n v="2.6426913761579698"/>
    <n v="48.617381446205201"/>
    <n v="0"/>
    <x v="1"/>
    <n v="1"/>
  </r>
  <r>
    <n v="100796"/>
    <x v="7"/>
    <s v="Sigatoka"/>
    <x v="49"/>
    <m/>
    <n v="1239.1788889909701"/>
    <n v="0"/>
    <n v="219.780392156863"/>
    <n v="138.198639518589"/>
    <n v="348.83762609935502"/>
    <n v="6.7"/>
    <n v="1.96667382801559"/>
    <n v="109.28025433641901"/>
    <n v="0"/>
    <n v="4.5170074589116096"/>
    <n v="1.21732706064351E-3"/>
    <n v="4.3453125740607702E-2"/>
    <n v="44.141176470588199"/>
    <n v="12.704300191491001"/>
    <n v="26.985919847773602"/>
    <n v="0"/>
    <n v="4430"/>
    <n v="2150"/>
    <n v="4430"/>
    <n v="2150"/>
    <n v="991"/>
    <n v="991"/>
    <n v="3546"/>
    <n v="3546"/>
    <n v="1302"/>
    <n v="31.953811544869399"/>
    <n v="14.493942914492299"/>
    <n v="33.767587345215098"/>
    <n v="52.9464438205653"/>
    <n v="1.46399370315095"/>
    <n v="53.850311731317298"/>
    <n v="0"/>
    <x v="1"/>
    <n v="1"/>
  </r>
  <r>
    <n v="100801"/>
    <x v="7"/>
    <s v="Sigatoka"/>
    <x v="49"/>
    <m/>
    <n v="9142.3613162943602"/>
    <n v="0"/>
    <n v="2108.2470588235301"/>
    <n v="1363.87214853861"/>
    <n v="5113.2724711967803"/>
    <n v="6.7"/>
    <n v="1.8602880890674101"/>
    <n v="75.3108053489794"/>
    <n v="6.3714361964075996"/>
    <n v="8.0842083163883895"/>
    <n v="2.1182073911454802E-5"/>
    <n v="5.6497496821874098E-2"/>
    <n v="448.77647058823499"/>
    <n v="43.532241432269899"/>
    <n v="177.65149039484999"/>
    <n v="0"/>
    <n v="4430"/>
    <n v="2150"/>
    <n v="4430"/>
    <n v="2150"/>
    <n v="991"/>
    <n v="991"/>
    <n v="3546"/>
    <n v="3546"/>
    <n v="1302"/>
    <n v="25.1899461764447"/>
    <n v="10.7446605331178"/>
    <n v="75.712690852225705"/>
    <n v="51.352048251784403"/>
    <n v="12.5533406301276"/>
    <n v="70.221074577480096"/>
    <n v="0"/>
    <x v="1"/>
    <n v="1"/>
  </r>
  <r>
    <n v="100802"/>
    <x v="7"/>
    <s v="Sigatoka"/>
    <x v="49"/>
    <m/>
    <n v="5113.7719127125201"/>
    <n v="0"/>
    <n v="1023.85882352941"/>
    <n v="980.563639063295"/>
    <n v="2430.0464407377199"/>
    <n v="6.7"/>
    <n v="1.8410703299943501"/>
    <n v="108.390602119847"/>
    <n v="2.0526206463627301"/>
    <n v="7.3785605651231103"/>
    <n v="2.4010649894426901E-4"/>
    <n v="4.9052913592238997E-2"/>
    <n v="287.02352941176503"/>
    <n v="31.781509702323401"/>
    <n v="88.364483427519005"/>
    <n v="0"/>
    <n v="4430"/>
    <n v="2150"/>
    <n v="4430"/>
    <n v="2150"/>
    <n v="991"/>
    <n v="991"/>
    <n v="3546"/>
    <n v="3546"/>
    <n v="1302"/>
    <n v="33.085584838973801"/>
    <n v="10.402888022833199"/>
    <n v="51.687847083107499"/>
    <n v="51.064033051524198"/>
    <n v="6.6220229562545301"/>
    <n v="61.144950381077301"/>
    <n v="0"/>
    <x v="1"/>
    <n v="1"/>
  </r>
  <r>
    <n v="100806"/>
    <x v="7"/>
    <s v="Sigatoka"/>
    <x v="49"/>
    <m/>
    <n v="527.76830352094896"/>
    <n v="0"/>
    <n v="53.674509803921602"/>
    <n v="82.463113139097999"/>
    <n v="296.16193866079499"/>
    <n v="6.7"/>
    <n v="1.290899885935"/>
    <n v="73.655934422272395"/>
    <n v="4.9927568706763301"/>
    <n v="1.65268384438226"/>
    <n v="-3.1000628898013001E-4"/>
    <n v="2.49167197314243E-2"/>
    <n v="5.4705882352941204"/>
    <n v="9.0378768928321502"/>
    <n v="0.103532975284352"/>
    <n v="0"/>
    <n v="4430"/>
    <n v="2150"/>
    <n v="4430"/>
    <n v="2150"/>
    <n v="991"/>
    <n v="991"/>
    <n v="3546"/>
    <n v="3546"/>
    <n v="1302"/>
    <n v="22.5259641133602"/>
    <n v="10.783676633375199"/>
    <n v="26.498827120712999"/>
    <n v="42.818667396738"/>
    <n v="0.67335983532442101"/>
    <n v="41.320198039804303"/>
    <n v="0"/>
    <x v="1"/>
    <n v="1"/>
  </r>
  <r>
    <n v="100815"/>
    <x v="7"/>
    <s v="Sigatoka"/>
    <x v="49"/>
    <m/>
    <n v="659.15481118795401"/>
    <n v="0"/>
    <n v="356.18823529411799"/>
    <n v="269.26828271187497"/>
    <n v="254.07499833793099"/>
    <n v="6.7"/>
    <n v="1.6554707872276799"/>
    <n v="112.147466656107"/>
    <n v="0"/>
    <n v="11.7725511598218"/>
    <n v="0"/>
    <n v="0.13239092875584799"/>
    <n v="228.87843137254899"/>
    <n v="25.445259109135101"/>
    <n v="4.7832469595396603"/>
    <n v="0"/>
    <n v="4430"/>
    <n v="2150"/>
    <n v="4430"/>
    <n v="2150"/>
    <n v="991"/>
    <n v="991"/>
    <n v="3546"/>
    <n v="3546"/>
    <n v="1302"/>
    <n v="34.8015737657798"/>
    <n v="10.255169782745"/>
    <n v="29.847697684315602"/>
    <n v="48.282465789966203"/>
    <n v="0.77285396141207696"/>
    <n v="49.583904393687497"/>
    <n v="0"/>
    <x v="1"/>
    <n v="1"/>
  </r>
  <r>
    <n v="100661"/>
    <x v="7"/>
    <s v="Navola"/>
    <x v="50"/>
    <m/>
    <n v="1916.21433747059"/>
    <n v="0"/>
    <n v="877.27450980392098"/>
    <n v="39.273619513537803"/>
    <n v="1732.9810550166901"/>
    <n v="5.7"/>
    <n v="2.07448137052504"/>
    <n v="3.06406812095085"/>
    <n v="13.0319636687481"/>
    <n v="1.97560689399116"/>
    <n v="5.2441710357770002E-4"/>
    <n v="0.112165038481902"/>
    <n v="594.49803921568605"/>
    <n v="42.656943998122102"/>
    <n v="28.6436677399311"/>
    <n v="2.10229309315377"/>
    <n v="8332"/>
    <n v="4104"/>
    <n v="7608"/>
    <n v="3754"/>
    <n v="1869"/>
    <n v="1641"/>
    <n v="6473"/>
    <n v="6129"/>
    <n v="2424"/>
    <n v="5.0137058065592601"/>
    <n v="13.9566186290249"/>
    <n v="37.514874800253999"/>
    <n v="39.575218365098202"/>
    <n v="3.6635876088869201"/>
    <n v="39.889602083929297"/>
    <n v="0"/>
    <x v="1"/>
    <n v="0"/>
  </r>
  <r>
    <n v="100662"/>
    <x v="7"/>
    <s v="Namatakula"/>
    <x v="50"/>
    <m/>
    <n v="1485.7945573541199"/>
    <n v="0"/>
    <n v="164.988235294118"/>
    <n v="32.488479413607799"/>
    <n v="1437.37255627474"/>
    <n v="5.7"/>
    <n v="2.0937863517583799"/>
    <n v="4.2147316544890803"/>
    <n v="5.9095777144639499"/>
    <n v="1.8393014656964399"/>
    <n v="0"/>
    <n v="2.7205724672354301E-2"/>
    <n v="119.952941176471"/>
    <n v="75.651019801505598"/>
    <n v="5.7431361766979698"/>
    <n v="56.770571850741703"/>
    <n v="8332"/>
    <n v="4104"/>
    <n v="7608"/>
    <n v="3754"/>
    <n v="1869"/>
    <n v="1641"/>
    <n v="6473"/>
    <n v="6129"/>
    <n v="2424"/>
    <n v="3.2943153219233099"/>
    <n v="15.669726929857401"/>
    <n v="22.077116970487399"/>
    <n v="39.864540757724903"/>
    <n v="4.6101816272670604"/>
    <n v="34.206352642904001"/>
    <n v="0"/>
    <x v="1"/>
    <n v="0"/>
  </r>
  <r>
    <n v="100663"/>
    <x v="7"/>
    <s v="Muanidele Creek"/>
    <x v="50"/>
    <m/>
    <n v="2595.4404488690502"/>
    <n v="0"/>
    <n v="626.05882352941205"/>
    <n v="16.5033502416753"/>
    <n v="2509.95870990103"/>
    <n v="5.7"/>
    <n v="2.0109422371908798"/>
    <n v="3.54371962591348"/>
    <n v="1.2990950144967599"/>
    <n v="0.42184474043982201"/>
    <n v="5.1596255437950399E-5"/>
    <n v="5.9097642495146499E-2"/>
    <n v="139.28235294117599"/>
    <n v="30.796126412793299"/>
    <n v="7.0426039984609501"/>
    <n v="51.813392280981503"/>
    <n v="8332"/>
    <n v="4104"/>
    <n v="7608"/>
    <n v="3754"/>
    <n v="1869"/>
    <n v="1641"/>
    <n v="6473"/>
    <n v="6129"/>
    <n v="2424"/>
    <n v="1.4091108617325401"/>
    <n v="13.3282686447295"/>
    <n v="17.937827692784101"/>
    <n v="38.622961853710798"/>
    <n v="3.3246141402482401"/>
    <n v="29.8491132772821"/>
    <n v="0"/>
    <x v="1"/>
    <n v="0"/>
  </r>
  <r>
    <n v="100664"/>
    <x v="7"/>
    <s v="Vatukulelima"/>
    <x v="50"/>
    <m/>
    <n v="1224.3985028222901"/>
    <n v="0"/>
    <n v="661.011764705882"/>
    <n v="31.4613395017616"/>
    <n v="1107.3844721646699"/>
    <n v="5.7"/>
    <n v="1.93186648605934"/>
    <n v="3.18846558770035"/>
    <n v="7.71663543627455"/>
    <n v="1.1578593792629901"/>
    <n v="1.05906215747768E-4"/>
    <n v="0.13226729857937899"/>
    <n v="333.2"/>
    <n v="30.165972792182199"/>
    <n v="9.9909435737041505"/>
    <n v="19.416555585997202"/>
    <n v="8332"/>
    <n v="4104"/>
    <n v="7608"/>
    <n v="3754"/>
    <n v="1869"/>
    <n v="1641"/>
    <n v="6473"/>
    <n v="6129"/>
    <n v="2424"/>
    <n v="3.32236412289866"/>
    <n v="11.434988041702701"/>
    <n v="26.838060225714599"/>
    <n v="37.437859146819399"/>
    <n v="3.23827814791836"/>
    <n v="32.908619874021497"/>
    <n v="0"/>
    <x v="1"/>
    <n v="0"/>
  </r>
  <r>
    <n v="100666"/>
    <x v="7"/>
    <s v="Valase"/>
    <x v="50"/>
    <m/>
    <n v="2704.5764425474099"/>
    <n v="0"/>
    <n v="847.74117647058802"/>
    <n v="76.761674493934805"/>
    <n v="2510.2470310139302"/>
    <n v="5.7"/>
    <n v="1.8836108094461499"/>
    <n v="4.0180617379062102"/>
    <n v="3.49377696498011"/>
    <n v="2.2146451205598301"/>
    <n v="-8.2373411296104002E-6"/>
    <n v="7.6794497270584405E-2"/>
    <n v="464.22352941176501"/>
    <n v="61.293567876029499"/>
    <n v="17.102319157194199"/>
    <n v="12.611074785710899"/>
    <n v="8332"/>
    <n v="4104"/>
    <n v="7608"/>
    <n v="3754"/>
    <n v="1869"/>
    <n v="1641"/>
    <n v="6473"/>
    <n v="6129"/>
    <n v="2424"/>
    <n v="2.6647263647356301"/>
    <n v="10.848914050368601"/>
    <n v="34.274336683711702"/>
    <n v="36.714654723733602"/>
    <n v="4.4841610943046204"/>
    <n v="35.594717166741702"/>
    <n v="0"/>
    <x v="1"/>
    <n v="0"/>
  </r>
  <r>
    <n v="100668"/>
    <x v="7"/>
    <s v="Vusu"/>
    <x v="50"/>
    <m/>
    <n v="1358.9167642834"/>
    <n v="0"/>
    <n v="25.035294117647101"/>
    <n v="144.424169468755"/>
    <n v="1000.23509005707"/>
    <n v="5.7"/>
    <n v="1.47375417030508"/>
    <n v="35.415470475038802"/>
    <n v="0"/>
    <n v="0.27076552335610599"/>
    <n v="4.01985354410512E-4"/>
    <n v="4.5136296939113797E-3"/>
    <n v="6"/>
    <n v="1.46213134884866"/>
    <n v="2.9585497889978698"/>
    <n v="0"/>
    <n v="8332"/>
    <n v="4104"/>
    <n v="7608"/>
    <n v="3754"/>
    <n v="1869"/>
    <n v="1641"/>
    <n v="6473"/>
    <n v="6129"/>
    <n v="2424"/>
    <n v="9.9707789431183294"/>
    <n v="8.9016436848948501"/>
    <n v="26.275491174206302"/>
    <n v="30.572162170288699"/>
    <n v="3.2904934863686899"/>
    <n v="31.604227783550702"/>
    <n v="0"/>
    <x v="1"/>
    <n v="0"/>
  </r>
  <r>
    <n v="100669"/>
    <x v="7"/>
    <s v="Namada"/>
    <x v="50"/>
    <m/>
    <n v="1220.83602290775"/>
    <n v="0"/>
    <n v="399.08235294117702"/>
    <n v="40.985347782987702"/>
    <n v="1027.31297243311"/>
    <n v="5.7"/>
    <n v="1.85462081489146"/>
    <n v="3.8426946306633498"/>
    <n v="9.9561050124561099"/>
    <n v="2.5716428060193901"/>
    <n v="4.09376191028006E-4"/>
    <n v="8.00887053100795E-2"/>
    <n v="281.83529411764698"/>
    <n v="39.629430330191198"/>
    <n v="25.074128261132302"/>
    <n v="16.854673757699398"/>
    <n v="8332"/>
    <n v="4104"/>
    <n v="7608"/>
    <n v="3754"/>
    <n v="1869"/>
    <n v="1641"/>
    <n v="6473"/>
    <n v="6129"/>
    <n v="2424"/>
    <n v="4.5348506454966397"/>
    <n v="10.2720925394267"/>
    <n v="32.501248271109098"/>
    <n v="36.280183719311701"/>
    <n v="3.6779947171146801"/>
    <n v="34.906547956983502"/>
    <n v="0"/>
    <x v="1"/>
    <n v="0"/>
  </r>
  <r>
    <n v="100670"/>
    <x v="7"/>
    <s v="Sovi"/>
    <x v="50"/>
    <m/>
    <n v="5762.0896984029196"/>
    <n v="0"/>
    <n v="298.82745098039197"/>
    <n v="255.290186916767"/>
    <n v="4631.0103822216797"/>
    <n v="5.7"/>
    <n v="1.7999931520614101"/>
    <n v="20.5024837641893"/>
    <n v="1.6336220685293901"/>
    <n v="0.96629894793763405"/>
    <n v="-1.34071199730892E-5"/>
    <n v="1.2705932972631199E-2"/>
    <n v="67.058823529411796"/>
    <n v="13.262625423183099"/>
    <n v="30.4986862181301"/>
    <n v="0"/>
    <n v="8332"/>
    <n v="4104"/>
    <n v="7608"/>
    <n v="3754"/>
    <n v="1869"/>
    <n v="1641"/>
    <n v="6473"/>
    <n v="6129"/>
    <n v="2424"/>
    <n v="6.4290317870882303"/>
    <n v="10.2790873209234"/>
    <n v="34.720379031714401"/>
    <n v="35.461482788056998"/>
    <n v="4.3971488497053901"/>
    <n v="36.514851910995397"/>
    <n v="0"/>
    <x v="1"/>
    <n v="0"/>
  </r>
  <r>
    <n v="100672"/>
    <x v="7"/>
    <s v="Tamanua"/>
    <x v="50"/>
    <m/>
    <n v="7447.0545693499598"/>
    <n v="0"/>
    <n v="790.423529411765"/>
    <n v="145.795725370806"/>
    <n v="6667.5988141915404"/>
    <n v="5.7"/>
    <n v="1.99859176231311"/>
    <n v="11.7865012231641"/>
    <n v="1.13953333626052"/>
    <n v="0.81781697542225695"/>
    <n v="4.6622752110326101E-5"/>
    <n v="2.6004074886587802E-2"/>
    <n v="474.423529411765"/>
    <n v="30.927039059593"/>
    <n v="28.723887435207001"/>
    <n v="20.389576452341402"/>
    <n v="8332"/>
    <n v="4104"/>
    <n v="7608"/>
    <n v="3754"/>
    <n v="1869"/>
    <n v="1641"/>
    <n v="6473"/>
    <n v="6129"/>
    <n v="2424"/>
    <n v="3.7953577563064802"/>
    <n v="10.4560109768977"/>
    <n v="31.404398344147602"/>
    <n v="38.4378661575007"/>
    <n v="4.7484205132009496"/>
    <n v="35.536821499221404"/>
    <n v="0"/>
    <x v="1"/>
    <n v="0"/>
  </r>
  <r>
    <n v="100673"/>
    <x v="7"/>
    <s v="Nawaqadamu Creek"/>
    <x v="50"/>
    <m/>
    <n v="1483.84079521327"/>
    <n v="0"/>
    <n v="122.517647058824"/>
    <n v="14.7047334551643"/>
    <n v="1436.31934117783"/>
    <n v="5.7"/>
    <n v="1.9560830442683499"/>
    <n v="4.61251563223811"/>
    <n v="5.1693661672843296"/>
    <n v="1.0178492892453599"/>
    <n v="3.0118285555805598E-4"/>
    <n v="2.0229140232727899E-2"/>
    <n v="113.694117647059"/>
    <n v="57.157725488308998"/>
    <n v="3.2603914871275599"/>
    <n v="53.384911768777101"/>
    <n v="8332"/>
    <n v="4104"/>
    <n v="7608"/>
    <n v="3754"/>
    <n v="1869"/>
    <n v="1641"/>
    <n v="6473"/>
    <n v="6129"/>
    <n v="2424"/>
    <n v="2.96702550796042"/>
    <n v="10.551547923432601"/>
    <n v="19.9936734045904"/>
    <n v="37.800790997284501"/>
    <n v="2.9282984882384602"/>
    <n v="29.696534528602601"/>
    <n v="0"/>
    <x v="1"/>
    <n v="0"/>
  </r>
  <r>
    <n v="100675"/>
    <x v="7"/>
    <s v="Rukurukulevu"/>
    <x v="51"/>
    <m/>
    <n v="2365.9501558705501"/>
    <n v="0"/>
    <n v="3543.03137254902"/>
    <n v="837.43778044911505"/>
    <n v="1072.5182946786499"/>
    <n v="5.4"/>
    <n v="1.5171278005269599"/>
    <n v="102.54411600708799"/>
    <n v="0"/>
    <n v="12.479966382376499"/>
    <n v="1.32055571569737E-4"/>
    <n v="0.36688967606551898"/>
    <n v="2485.07058823529"/>
    <n v="19.162433622792001"/>
    <n v="29.993126604931401"/>
    <n v="0"/>
    <n v="7264"/>
    <n v="3538"/>
    <n v="7264"/>
    <n v="3538"/>
    <n v="1588"/>
    <n v="1588"/>
    <n v="4643"/>
    <n v="4643"/>
    <n v="2310"/>
    <n v="32.298152460902799"/>
    <n v="9.7764026018239107"/>
    <n v="35.4873226412261"/>
    <n v="26.726120860129399"/>
    <n v="5.9301367964893696"/>
    <n v="44.087254144228702"/>
    <n v="0"/>
    <x v="1"/>
    <n v="0"/>
  </r>
  <r>
    <n v="100680"/>
    <x v="7"/>
    <s v="Sanasana"/>
    <x v="51"/>
    <m/>
    <n v="311.86131149169302"/>
    <n v="0"/>
    <n v="116.90588235294101"/>
    <n v="115.531161773969"/>
    <n v="136.59625584310001"/>
    <n v="5.4"/>
    <n v="1.7745354792930701"/>
    <n v="124.368475353931"/>
    <n v="0"/>
    <n v="7.6407616867575001"/>
    <n v="0"/>
    <n v="9.18419185742234E-2"/>
    <n v="42.282352941176498"/>
    <n v="16.672026545983201"/>
    <n v="11.1959404442163"/>
    <n v="0"/>
    <n v="7264"/>
    <n v="3538"/>
    <n v="7264"/>
    <n v="3538"/>
    <n v="1588"/>
    <n v="1588"/>
    <n v="4643"/>
    <n v="4643"/>
    <n v="2310"/>
    <n v="37.078076983377102"/>
    <n v="10.336503885026"/>
    <n v="30.313637951081802"/>
    <n v="30.583871593004702"/>
    <n v="0.73349472514182701"/>
    <n v="43.618234055052604"/>
    <n v="0"/>
    <x v="1"/>
    <n v="1"/>
  </r>
  <r>
    <n v="100682"/>
    <x v="7"/>
    <s v="Mana"/>
    <x v="54"/>
    <m/>
    <n v="107.748546469689"/>
    <n v="0"/>
    <n v="367.37647058823501"/>
    <n v="39.600156826052199"/>
    <n v="18.8556018481924"/>
    <n v="6.6"/>
    <n v="4.2063133517987401"/>
    <n v="0.27594092858373498"/>
    <n v="0"/>
    <n v="0"/>
    <n v="4.2951437399458099E-3"/>
    <n v="0.83534523892104795"/>
    <n v="305.35294117647101"/>
    <n v="63.731518488317398"/>
    <n v="10.1611313130428"/>
    <n v="0"/>
    <n v="3211"/>
    <n v="1314"/>
    <n v="3211"/>
    <n v="1314"/>
    <n v="448"/>
    <n v="448"/>
    <n v="2935"/>
    <n v="2935"/>
    <n v="1391"/>
    <n v="8.7467542682174992E-3"/>
    <n v="15.15255853823"/>
    <n v="36.241353533767999"/>
    <n v="85.013070506025201"/>
    <n v="0.81780792435424199"/>
    <n v="54.8934149026583"/>
    <n v="0"/>
    <x v="1"/>
    <n v="0"/>
  </r>
  <r>
    <n v="100683"/>
    <x v="7"/>
    <s v="Malolo Lailai"/>
    <x v="54"/>
    <m/>
    <n v="207.86910211313099"/>
    <n v="0"/>
    <n v="770.30588235294101"/>
    <n v="73.051816542872899"/>
    <n v="43.262480656068"/>
    <n v="6.6"/>
    <n v="4.2063133517987401"/>
    <n v="0.27594092858373498"/>
    <n v="0"/>
    <n v="46.678287130149499"/>
    <n v="0"/>
    <n v="0.90790280641977605"/>
    <n v="638.91764705882304"/>
    <n v="74.831758900804303"/>
    <n v="12.225525370645"/>
    <n v="0"/>
    <n v="3211"/>
    <n v="1314"/>
    <n v="3211"/>
    <n v="1314"/>
    <n v="448"/>
    <n v="448"/>
    <n v="2935"/>
    <n v="2935"/>
    <n v="1391"/>
    <n v="13.1415268367909"/>
    <n v="15.15255853823"/>
    <n v="38.182360718839703"/>
    <n v="85.013070506025201"/>
    <n v="3.8161696174160502"/>
    <n v="62.122274486920801"/>
    <n v="0"/>
    <x v="1"/>
    <n v="0"/>
  </r>
  <r>
    <n v="100684"/>
    <x v="7"/>
    <s v="Tavua"/>
    <x v="54"/>
    <m/>
    <n v="175.89841711006301"/>
    <n v="0"/>
    <n v="157.90196078431401"/>
    <n v="28.608131820930101"/>
    <n v="63.368788361146599"/>
    <n v="6.6"/>
    <n v="4.2063133517987401"/>
    <n v="0.27594092858373498"/>
    <n v="68.892053414422307"/>
    <n v="0"/>
    <n v="0"/>
    <n v="0.21993364708876401"/>
    <n v="157.90196078431401"/>
    <n v="43.256742439722501"/>
    <n v="7.5467594612181301"/>
    <n v="0"/>
    <n v="3211"/>
    <n v="1314"/>
    <n v="3211"/>
    <n v="1314"/>
    <n v="448"/>
    <n v="448"/>
    <n v="2935"/>
    <n v="2935"/>
    <n v="1391"/>
    <n v="19.393021451538999"/>
    <n v="15.15255853823"/>
    <n v="32.861787730297301"/>
    <n v="85.013070506025201"/>
    <n v="1.4434115723090499"/>
    <n v="61.545539919360202"/>
    <n v="0"/>
    <x v="1"/>
    <n v="0"/>
  </r>
  <r>
    <n v="100685"/>
    <x v="7"/>
    <s v="Malolo"/>
    <x v="54"/>
    <m/>
    <n v="920.55615453586995"/>
    <n v="0"/>
    <n v="735.8"/>
    <n v="198.12331861067301"/>
    <n v="263.17366870136402"/>
    <n v="6.6"/>
    <n v="4.2063133517987401"/>
    <n v="0.27594092858373498"/>
    <n v="44.790048723854703"/>
    <n v="13.105153669936501"/>
    <n v="-3.0917194830940503E-4"/>
    <n v="0.195828357794088"/>
    <n v="588.95294117647097"/>
    <n v="30.278833689792801"/>
    <n v="15.472599802240101"/>
    <n v="0"/>
    <n v="3211"/>
    <n v="1314"/>
    <n v="3211"/>
    <n v="1314"/>
    <n v="448"/>
    <n v="448"/>
    <n v="2935"/>
    <n v="2935"/>
    <n v="1391"/>
    <n v="16.297978836291499"/>
    <n v="15.15255853823"/>
    <n v="33.193359711122199"/>
    <n v="85.013070506025201"/>
    <n v="8.2550044605033808"/>
    <n v="63.1647888208689"/>
    <n v="0"/>
    <x v="1"/>
    <n v="0"/>
  </r>
  <r>
    <n v="100689"/>
    <x v="7"/>
    <s v="Yako"/>
    <x v="52"/>
    <m/>
    <n v="3064.44904551745"/>
    <n v="1"/>
    <n v="3188.4509803921601"/>
    <n v="1953.53168745775"/>
    <n v="318.63241352177698"/>
    <n v="6.1"/>
    <n v="1.8954411530683799"/>
    <n v="132.441831248521"/>
    <n v="20.976612374624601"/>
    <n v="22.356262840685599"/>
    <n v="1.06657237217593E-4"/>
    <n v="0.254913845390494"/>
    <n v="1492.2980392156901"/>
    <n v="30.722220599515101"/>
    <n v="6.2871514649095799"/>
    <n v="0"/>
    <n v="15484"/>
    <n v="7522"/>
    <n v="15484"/>
    <n v="7522"/>
    <n v="3576"/>
    <n v="3576"/>
    <n v="7565"/>
    <n v="7565"/>
    <n v="4857"/>
    <n v="49.394835574009903"/>
    <n v="12.1647306687595"/>
    <n v="30.9026816822815"/>
    <n v="42.886727047079198"/>
    <n v="22.769804329202"/>
    <n v="63.247511720532898"/>
    <n v="1"/>
    <x v="0"/>
    <n v="1"/>
  </r>
  <r>
    <n v="100690"/>
    <x v="7"/>
    <s v="Momi"/>
    <x v="52"/>
    <m/>
    <n v="4932.0299533487296"/>
    <n v="1"/>
    <n v="2173.05098039216"/>
    <n v="2581.7841917327801"/>
    <n v="557.572840084424"/>
    <n v="6.1"/>
    <n v="2.1459623107566101"/>
    <n v="169.47403552591399"/>
    <n v="42.6282731577449"/>
    <n v="16.336586399718001"/>
    <n v="1.57924785244952E-3"/>
    <n v="0.107946929607472"/>
    <n v="1019.09019607843"/>
    <n v="27.224675311212799"/>
    <n v="17.986784654663701"/>
    <n v="0"/>
    <n v="15484"/>
    <n v="7522"/>
    <n v="15484"/>
    <n v="7522"/>
    <n v="3576"/>
    <n v="3576"/>
    <n v="7565"/>
    <n v="7565"/>
    <n v="4857"/>
    <n v="64.217063601824293"/>
    <n v="11.698131304215901"/>
    <n v="33.378590273555403"/>
    <n v="46.641269974101803"/>
    <n v="24.815071710227802"/>
    <n v="72.300050745570104"/>
    <n v="1"/>
    <x v="0"/>
    <n v="1"/>
  </r>
  <r>
    <n v="100691"/>
    <x v="7"/>
    <s v="Sanasana"/>
    <x v="52"/>
    <m/>
    <n v="1940.61377721845"/>
    <n v="1"/>
    <n v="1199.1450980392201"/>
    <n v="942.184196255595"/>
    <n v="489.14007703457702"/>
    <n v="6.1"/>
    <n v="2.1227322614403699"/>
    <n v="158.97418203568299"/>
    <n v="0"/>
    <n v="10.393810752639"/>
    <n v="4.07746697986524E-4"/>
    <n v="0.15139053039225001"/>
    <n v="763.713725490196"/>
    <n v="13.385899531296801"/>
    <n v="37.144362846161997"/>
    <n v="0"/>
    <n v="15484"/>
    <n v="7522"/>
    <n v="15484"/>
    <n v="7522"/>
    <n v="3576"/>
    <n v="3576"/>
    <n v="7565"/>
    <n v="7565"/>
    <n v="4857"/>
    <n v="47.592084579389201"/>
    <n v="9.8234500525393997"/>
    <n v="36.501289708561998"/>
    <n v="46.2931228628577"/>
    <n v="5.1178594827018298"/>
    <n v="58.131122674419998"/>
    <n v="1"/>
    <x v="0"/>
    <n v="1"/>
  </r>
  <r>
    <n v="100692"/>
    <x v="7"/>
    <s v="Tau"/>
    <x v="52"/>
    <m/>
    <n v="2545.7705770814"/>
    <n v="1"/>
    <n v="997.22352941176496"/>
    <n v="1390.0093422227999"/>
    <n v="455.14755960279399"/>
    <n v="6.1"/>
    <n v="2.4535375254434801"/>
    <n v="150.01675089530099"/>
    <n v="38.2368894573777"/>
    <n v="12.337604510990101"/>
    <n v="-9.9853748039346706E-3"/>
    <n v="9.5970849418011303E-2"/>
    <n v="139.29411764705901"/>
    <n v="19.2583800942318"/>
    <n v="8.3993023019827895"/>
    <n v="0"/>
    <n v="15484"/>
    <n v="7522"/>
    <n v="15484"/>
    <n v="7522"/>
    <n v="3576"/>
    <n v="3576"/>
    <n v="7565"/>
    <n v="7565"/>
    <n v="4857"/>
    <n v="56.370293194679597"/>
    <n v="11.179359831191301"/>
    <n v="29.906978948580601"/>
    <n v="51.250878030708101"/>
    <n v="20.528951714580302"/>
    <n v="67.694584687895897"/>
    <n v="1"/>
    <x v="0"/>
    <n v="1"/>
  </r>
  <r>
    <n v="100697"/>
    <x v="7"/>
    <s v="Rukurukulevu"/>
    <x v="53"/>
    <m/>
    <n v="234.74860390158699"/>
    <n v="0"/>
    <n v="2.1098039215686302"/>
    <n v="118.666389735754"/>
    <n v="66.300898078900502"/>
    <n v="5.4"/>
    <n v="0.87657824962580699"/>
    <n v="195.424330537592"/>
    <n v="0"/>
    <n v="3.3909846403564399"/>
    <n v="0"/>
    <n v="2.20193838086046E-3"/>
    <n v="0"/>
    <n v="6.8312903325675398"/>
    <n v="0"/>
    <n v="0"/>
    <n v="14338"/>
    <n v="7195"/>
    <n v="4553"/>
    <n v="2242"/>
    <n v="3306"/>
    <n v="1057"/>
    <n v="8391"/>
    <n v="2680"/>
    <n v="1486"/>
    <n v="55.878933729727301"/>
    <n v="9.5280202359260109"/>
    <n v="26.175460269384502"/>
    <n v="17.1262499033766"/>
    <n v="0.85503866770912995"/>
    <n v="43.825481122449403"/>
    <n v="0"/>
    <x v="1"/>
    <n v="0"/>
  </r>
  <r>
    <n v="100807"/>
    <x v="7"/>
    <s v="Sovi"/>
    <x v="49"/>
    <m/>
    <n v="1398.1422531302901"/>
    <n v="0"/>
    <n v="5.8980392156862704"/>
    <n v="54.978051962435998"/>
    <n v="976.67746699965801"/>
    <n v="6.7"/>
    <n v="1.9472500866456499"/>
    <n v="23.553315079333"/>
    <n v="0"/>
    <n v="0.84140749360760203"/>
    <n v="-2.0311642165818901E-4"/>
    <n v="1.03352831559728E-3"/>
    <n v="0"/>
    <n v="14.242179415758599"/>
    <n v="0.96198815663954795"/>
    <n v="0"/>
    <n v="4430"/>
    <n v="2150"/>
    <n v="4430"/>
    <n v="2150"/>
    <n v="991"/>
    <n v="991"/>
    <n v="3546"/>
    <n v="3546"/>
    <n v="1302"/>
    <n v="6.79256130818038"/>
    <n v="9.4737416464785902"/>
    <n v="27.3538382985619"/>
    <n v="52.6553415781447"/>
    <n v="0.717952171020102"/>
    <n v="38.797374000954299"/>
    <n v="0"/>
    <x v="1"/>
    <n v="0"/>
  </r>
  <r>
    <n v="100817"/>
    <x v="7"/>
    <s v="Vatulele Island"/>
    <x v="55"/>
    <m/>
    <n v="3003.1608857687202"/>
    <n v="0"/>
    <n v="613.29411764705901"/>
    <n v="251.57467167911199"/>
    <n v="2466.3140779778801"/>
    <n v="6.8"/>
    <n v="4.2063133517987401"/>
    <n v="0.27594092858373498"/>
    <n v="0"/>
    <n v="12.058344025657499"/>
    <n v="4.59477996328114E-4"/>
    <n v="5.0032970106783897E-2"/>
    <n v="579.29411764705901"/>
    <n v="69.7484372433278"/>
    <n v="40.755259504995898"/>
    <n v="41.253228490333001"/>
    <n v="775"/>
    <n v="374"/>
    <n v="775"/>
    <n v="374"/>
    <n v="214"/>
    <n v="214"/>
    <n v="768"/>
    <n v="768"/>
    <n v="132"/>
    <n v="3.3990199679229498"/>
    <n v="15.15255853823"/>
    <n v="34.125328126120102"/>
    <n v="88.010456404820204"/>
    <n v="10.134512559740999"/>
    <n v="60.328750238733697"/>
    <n v="0"/>
    <x v="1"/>
    <n v="0"/>
  </r>
  <r>
    <n v="100709"/>
    <x v="7"/>
    <s v="Sigatoka"/>
    <x v="48"/>
    <s v="Lato"/>
    <n v="616.98608174852097"/>
    <n v="0"/>
    <n v="7.5568627450980399"/>
    <n v="15.9818888987104"/>
    <n v="307.46142351435401"/>
    <n v="6.6"/>
    <n v="2.0763982363514599"/>
    <n v="37.822602038804803"/>
    <n v="0"/>
    <n v="0.72542283537024399"/>
    <n v="0"/>
    <n v="3.0007668362665701E-3"/>
    <n v="0"/>
    <n v="5.0559776768934404"/>
    <n v="3.8295207609288999E-2"/>
    <n v="0"/>
    <n v="5106"/>
    <n v="2449"/>
    <n v="5106"/>
    <n v="2449"/>
    <n v="1262"/>
    <n v="1262"/>
    <n v="5038"/>
    <n v="5038"/>
    <n v="1541"/>
    <n v="10.7758166161"/>
    <n v="18.496998048869202"/>
    <n v="25.961171686645098"/>
    <n v="53.092182842665601"/>
    <n v="0.40357398944564099"/>
    <n v="43.491897273490302"/>
    <n v="0"/>
    <x v="1"/>
    <n v="1"/>
  </r>
  <r>
    <n v="100795"/>
    <x v="7"/>
    <s v="Sigatoka"/>
    <x v="49"/>
    <s v="Lato"/>
    <n v="4023.1930721276099"/>
    <n v="0"/>
    <n v="193.69411764705899"/>
    <n v="32.395014413416298"/>
    <n v="2706.1914540846501"/>
    <n v="6.7"/>
    <n v="2.47252647832951"/>
    <n v="44.153866292672198"/>
    <n v="0"/>
    <n v="1.22787026315031"/>
    <n v="-6.7193342702885999E-5"/>
    <n v="1.17953719776201E-2"/>
    <n v="27.858823529411801"/>
    <n v="39.402202982044301"/>
    <n v="9.22057317801384"/>
    <n v="37.188741192567299"/>
    <n v="4430"/>
    <n v="2150"/>
    <n v="4430"/>
    <n v="2150"/>
    <n v="991"/>
    <n v="991"/>
    <n v="3546"/>
    <n v="3546"/>
    <n v="1302"/>
    <n v="12.698932716873299"/>
    <n v="21.562553789657802"/>
    <n v="23.2457925957358"/>
    <n v="60.527621825160402"/>
    <n v="2.9701711785353999"/>
    <n v="48.4020288423851"/>
    <n v="0"/>
    <x v="1"/>
    <n v="1"/>
  </r>
  <r>
    <n v="100763"/>
    <x v="7"/>
    <s v="Sigatoka"/>
    <x v="48"/>
    <s v="Mbusa"/>
    <n v="180.391105126112"/>
    <n v="0"/>
    <n v="0"/>
    <n v="0"/>
    <n v="178.865606053085"/>
    <n v="6.6"/>
    <n v="2.0384401635446499"/>
    <n v="2.0719727645586699"/>
    <n v="3.91071896906158"/>
    <n v="0"/>
    <n v="0"/>
    <n v="0"/>
    <n v="0"/>
    <n v="0"/>
    <n v="0"/>
    <n v="0"/>
    <n v="5106"/>
    <n v="2449"/>
    <n v="5106"/>
    <n v="2449"/>
    <n v="1262"/>
    <n v="1262"/>
    <n v="5038"/>
    <n v="5038"/>
    <n v="1541"/>
    <n v="1.61113908459162"/>
    <n v="65.302066970350097"/>
    <n v="25.186081043376301"/>
    <n v="52.523307881782699"/>
    <n v="0.12083168670934701"/>
    <n v="57.897370666724001"/>
    <n v="0"/>
    <x v="1"/>
    <n v="1"/>
  </r>
  <r>
    <n v="100770"/>
    <x v="7"/>
    <s v="Sigatoka"/>
    <x v="48"/>
    <s v="Mbusa"/>
    <n v="625.21020632889201"/>
    <n v="0"/>
    <n v="1.1529411764705899"/>
    <n v="64.710264324664095"/>
    <n v="392.70037893301401"/>
    <n v="6.6"/>
    <n v="1.6871884991814401"/>
    <n v="40.068241497265603"/>
    <n v="0"/>
    <n v="7.1506643888456997E-2"/>
    <n v="0"/>
    <n v="4.5180098689351898E-4"/>
    <n v="0"/>
    <n v="0.47543687469996698"/>
    <n v="7.2391667579201999E-2"/>
    <n v="0.23515011732351501"/>
    <n v="5106"/>
    <n v="2449"/>
    <n v="5106"/>
    <n v="2449"/>
    <n v="1262"/>
    <n v="1262"/>
    <n v="5038"/>
    <n v="5038"/>
    <n v="1541"/>
    <n v="11.2237662930863"/>
    <n v="11.7809219694873"/>
    <n v="25.331390560263099"/>
    <n v="47.259123953329997"/>
    <n v="0.37087680932172001"/>
    <n v="38.386431834195399"/>
    <n v="0"/>
    <x v="1"/>
    <n v="1"/>
  </r>
  <r>
    <n v="100727"/>
    <x v="7"/>
    <s v="Sigatoka"/>
    <x v="48"/>
    <s v="Nadevo"/>
    <n v="1712.24437315009"/>
    <n v="0"/>
    <n v="0"/>
    <n v="5.7023951842304301"/>
    <n v="1372.3790333227701"/>
    <n v="6.6"/>
    <n v="2.0288590834685598"/>
    <n v="25.713878320661799"/>
    <n v="21.837376863749899"/>
    <n v="0.31522630258022799"/>
    <n v="-5.38281548974572E-5"/>
    <n v="0"/>
    <n v="0"/>
    <n v="4.6063459218944898"/>
    <n v="2.7549565391540498"/>
    <n v="0"/>
    <n v="5106"/>
    <n v="2449"/>
    <n v="5106"/>
    <n v="2449"/>
    <n v="1262"/>
    <n v="1262"/>
    <n v="5038"/>
    <n v="5038"/>
    <n v="1541"/>
    <n v="13.398211714168999"/>
    <n v="11.716051567424801"/>
    <n v="26.4634173242919"/>
    <n v="52.379716910206099"/>
    <n v="3.6938027894950198"/>
    <n v="43.060480122234701"/>
    <n v="0"/>
    <x v="1"/>
    <n v="1"/>
  </r>
  <r>
    <n v="100733"/>
    <x v="7"/>
    <s v="Ba"/>
    <x v="48"/>
    <s v="Nakara"/>
    <n v="4818.1428913799"/>
    <n v="0"/>
    <n v="720.35686274509806"/>
    <n v="2.6619613690783899"/>
    <n v="4119.1333659031197"/>
    <n v="6.6"/>
    <n v="2.41064237555101"/>
    <n v="22.863674417109099"/>
    <n v="0"/>
    <n v="0.63314443561003997"/>
    <n v="-1.98086172494499E-4"/>
    <n v="3.6629762825901503E-2"/>
    <n v="0"/>
    <n v="19.153941567446399"/>
    <n v="12.978187391156901"/>
    <n v="0"/>
    <n v="5106"/>
    <n v="2449"/>
    <n v="5106"/>
    <n v="2449"/>
    <n v="1262"/>
    <n v="1262"/>
    <n v="5038"/>
    <n v="5038"/>
    <n v="1541"/>
    <n v="6.5398735892241202"/>
    <n v="27.924815981918702"/>
    <n v="31.0174814698671"/>
    <n v="58.101476190623501"/>
    <n v="7.0219136029873601"/>
    <n v="52.242224333848299"/>
    <n v="0"/>
    <x v="1"/>
    <n v="1"/>
  </r>
  <r>
    <n v="100756"/>
    <x v="7"/>
    <s v="Sigatoka"/>
    <x v="48"/>
    <s v="Namada"/>
    <n v="3241.19959754305"/>
    <n v="0"/>
    <n v="768.11372549019597"/>
    <n v="577.18272570901604"/>
    <n v="2115.2656726354498"/>
    <n v="6.6"/>
    <n v="1.61969828736681"/>
    <n v="41.364787498394101"/>
    <n v="3.1502529868803202"/>
    <n v="8.1771339171409796"/>
    <n v="3.4697676690820001E-4"/>
    <n v="5.8061176759293502E-2"/>
    <n v="306.87843137254902"/>
    <n v="41.005969783760698"/>
    <n v="39.967493475500603"/>
    <n v="0"/>
    <n v="5106"/>
    <n v="2449"/>
    <n v="5106"/>
    <n v="2449"/>
    <n v="1262"/>
    <n v="1262"/>
    <n v="5038"/>
    <n v="5038"/>
    <n v="1541"/>
    <n v="14.756617568289901"/>
    <n v="11.0668646975138"/>
    <n v="40.648146572790402"/>
    <n v="46.247652907330703"/>
    <n v="2.7791055358789301"/>
    <n v="46.199354912721503"/>
    <n v="0"/>
    <x v="1"/>
    <n v="1"/>
  </r>
  <r>
    <n v="100724"/>
    <x v="7"/>
    <s v="Nadi"/>
    <x v="48"/>
    <s v="Namosi"/>
    <n v="1643.30436432281"/>
    <n v="0"/>
    <n v="12.8901960784314"/>
    <n v="0.58265863704905796"/>
    <n v="1485.9163682023"/>
    <n v="6.6"/>
    <n v="2.1723953615307399"/>
    <n v="16.589279643161301"/>
    <n v="4.3817944368059401"/>
    <n v="0.14869851922968999"/>
    <n v="-1.3089411874200001E-4"/>
    <n v="1.92179739053824E-3"/>
    <n v="0"/>
    <n v="10.7660499457822"/>
    <n v="0.50857042989394297"/>
    <n v="0"/>
    <n v="5106"/>
    <n v="2449"/>
    <n v="5106"/>
    <n v="2449"/>
    <n v="1262"/>
    <n v="1262"/>
    <n v="5038"/>
    <n v="5038"/>
    <n v="1541"/>
    <n v="5.8709716339922204"/>
    <n v="13.713775259877099"/>
    <n v="26.8006445855492"/>
    <n v="54.530884989351499"/>
    <n v="3.9458346860448699"/>
    <n v="41.944844461926003"/>
    <n v="0"/>
    <x v="1"/>
    <n v="1"/>
  </r>
  <r>
    <n v="100706"/>
    <x v="7"/>
    <s v="Sigatoka"/>
    <x v="53"/>
    <s v="Nangalitala"/>
    <n v="425.23161854896398"/>
    <n v="0"/>
    <n v="86.9254901960784"/>
    <n v="118.07765609829799"/>
    <n v="225.025610226596"/>
    <n v="5.4"/>
    <n v="2.17999089615178"/>
    <n v="69.238848577982495"/>
    <n v="28.877240888753398"/>
    <n v="17.8481153351002"/>
    <n v="1.2556947546454801E-4"/>
    <n v="5.0082694157859202E-2"/>
    <n v="22.082352941176499"/>
    <n v="61.832294585316198"/>
    <n v="6.9650262463349204"/>
    <n v="0"/>
    <n v="14338"/>
    <n v="7195"/>
    <n v="4553"/>
    <n v="2242"/>
    <n v="3306"/>
    <n v="1057"/>
    <n v="8391"/>
    <n v="2680"/>
    <n v="1486"/>
    <n v="32.562720318489497"/>
    <n v="10.9909006605378"/>
    <n v="34.923254380321801"/>
    <n v="36.6604033384166"/>
    <n v="1.2518975906118901"/>
    <n v="46.555670515350997"/>
    <n v="0"/>
    <x v="1"/>
    <n v="1"/>
  </r>
  <r>
    <n v="100771"/>
    <x v="7"/>
    <s v="Sigatoka"/>
    <x v="48"/>
    <s v="Nangalitala"/>
    <n v="916.44351007969897"/>
    <n v="0"/>
    <n v="0"/>
    <n v="5.1765956863703E-2"/>
    <n v="835.90470970722004"/>
    <n v="6.6"/>
    <n v="2.3935385426792499"/>
    <n v="15.916312640287799"/>
    <n v="0"/>
    <n v="0.12353965399687"/>
    <n v="0"/>
    <n v="0"/>
    <n v="0"/>
    <n v="4.9218133108306397"/>
    <n v="4.8611788557464002E-2"/>
    <n v="0"/>
    <n v="5106"/>
    <n v="2449"/>
    <n v="5106"/>
    <n v="2449"/>
    <n v="1262"/>
    <n v="1262"/>
    <n v="5038"/>
    <n v="5038"/>
    <n v="1541"/>
    <n v="4.4414689026001604"/>
    <n v="11.3019394609159"/>
    <n v="25.819813128730701"/>
    <n v="57.845142253297603"/>
    <n v="0.42708041397783297"/>
    <n v="39.934177663808903"/>
    <n v="0"/>
    <x v="1"/>
    <n v="1"/>
  </r>
  <r>
    <n v="100814"/>
    <x v="7"/>
    <s v="Sigatoka"/>
    <x v="49"/>
    <s v="Nangalitala"/>
    <n v="300.519576581997"/>
    <n v="0"/>
    <n v="102.133333333333"/>
    <n v="145.568329039258"/>
    <n v="98.905571033097402"/>
    <n v="6.7"/>
    <n v="2.2521834878359699"/>
    <n v="83.325843638529506"/>
    <n v="28.763147219365699"/>
    <n v="34.811998098099302"/>
    <n v="0"/>
    <n v="8.3264680961105994E-2"/>
    <n v="40"/>
    <n v="69.232429830735896"/>
    <n v="12.7950460182399"/>
    <n v="0"/>
    <n v="4430"/>
    <n v="2150"/>
    <n v="4430"/>
    <n v="2150"/>
    <n v="991"/>
    <n v="991"/>
    <n v="3546"/>
    <n v="3546"/>
    <n v="1302"/>
    <n v="41.268978504143099"/>
    <n v="10.999308255253601"/>
    <n v="37.355654791389902"/>
    <n v="57.225356962142001"/>
    <n v="0.914160797649061"/>
    <n v="59.105383724231103"/>
    <n v="0"/>
    <x v="1"/>
    <n v="1"/>
  </r>
  <r>
    <n v="100696"/>
    <x v="7"/>
    <s v="Sigatoka"/>
    <x v="53"/>
    <s v="Narewa"/>
    <n v="893.97076924631801"/>
    <n v="0"/>
    <n v="563.76470588235304"/>
    <n v="177.44783904086199"/>
    <n v="424.16311898370202"/>
    <n v="5.4"/>
    <n v="1.9390811708406801"/>
    <n v="86.450232291166898"/>
    <n v="0.373484379056988"/>
    <n v="10.3591837436351"/>
    <n v="-5.2260174232030498E-4"/>
    <n v="0.15450432798560501"/>
    <n v="303.76470588235298"/>
    <n v="47.2244960223044"/>
    <n v="11.360552290446"/>
    <n v="0"/>
    <n v="14338"/>
    <n v="7195"/>
    <n v="4553"/>
    <n v="2242"/>
    <n v="3306"/>
    <n v="1057"/>
    <n v="8391"/>
    <n v="2680"/>
    <n v="1486"/>
    <n v="27.276656809342501"/>
    <n v="10.2097833894176"/>
    <n v="34.251126248461098"/>
    <n v="33.049906270766101"/>
    <n v="0.89437163362397398"/>
    <n v="42.272737740644502"/>
    <n v="0"/>
    <x v="1"/>
    <n v="1"/>
  </r>
  <r>
    <n v="100788"/>
    <x v="7"/>
    <s v="Sigatoka"/>
    <x v="48"/>
    <s v="Nasa"/>
    <n v="9860.3990741293401"/>
    <n v="0"/>
    <n v="562.89803921568603"/>
    <n v="73.177279246084296"/>
    <n v="7688.5103397278599"/>
    <n v="6.6"/>
    <n v="2.2828289096926602"/>
    <n v="20.817156450186399"/>
    <n v="0"/>
    <n v="1.69986050606258"/>
    <n v="-1.42118915445837E-5"/>
    <n v="1.39862513242164E-2"/>
    <n v="110"/>
    <n v="49.010924757893598"/>
    <n v="72.785645535643098"/>
    <n v="63.3726777547989"/>
    <n v="5106"/>
    <n v="2449"/>
    <n v="5106"/>
    <n v="2449"/>
    <n v="1262"/>
    <n v="1262"/>
    <n v="5038"/>
    <n v="5038"/>
    <n v="1541"/>
    <n v="6.2642887228970601"/>
    <n v="25.3744034311894"/>
    <n v="33.906020204159603"/>
    <n v="56.1859447894238"/>
    <n v="5.3234337966349603"/>
    <n v="50.821636377721902"/>
    <n v="0"/>
    <x v="1"/>
    <n v="1"/>
  </r>
  <r>
    <n v="100743"/>
    <x v="7"/>
    <s v="Ba"/>
    <x v="48"/>
    <s v="Savatu"/>
    <n v="1105.3941714457601"/>
    <n v="0"/>
    <n v="45.235294117647101"/>
    <n v="0.88605032762714497"/>
    <n v="555.27430798691705"/>
    <n v="6.6"/>
    <n v="2.53000978909775"/>
    <n v="73.970159504924794"/>
    <n v="24.499477176625199"/>
    <n v="0.10263579514024"/>
    <n v="1.2635574196965199E-3"/>
    <n v="1.00259684238505E-2"/>
    <n v="0"/>
    <n v="0.230472486218741"/>
    <n v="0.95914854750988499"/>
    <n v="0"/>
    <n v="5106"/>
    <n v="2449"/>
    <n v="5106"/>
    <n v="2449"/>
    <n v="1262"/>
    <n v="1262"/>
    <n v="5038"/>
    <n v="5038"/>
    <n v="1541"/>
    <n v="27.669167937362801"/>
    <n v="29.886994212924201"/>
    <n v="25.586194434375599"/>
    <n v="59.890427201326602"/>
    <n v="6.1571822690892404"/>
    <n v="59.6759864220314"/>
    <n v="0"/>
    <x v="1"/>
    <n v="1"/>
  </r>
  <r>
    <n v="100758"/>
    <x v="7"/>
    <s v="Navua"/>
    <x v="48"/>
    <s v="Veinuqa"/>
    <n v="4278.1818272001601"/>
    <n v="0"/>
    <n v="0"/>
    <n v="0"/>
    <n v="4263.9387864029404"/>
    <n v="6.6"/>
    <n v="2.6182783476998699"/>
    <n v="2.04300722179212"/>
    <n v="0"/>
    <n v="0"/>
    <n v="0"/>
    <n v="0"/>
    <n v="0"/>
    <n v="0"/>
    <n v="6.2399751989476799"/>
    <n v="99.636322720977105"/>
    <n v="5106"/>
    <n v="2449"/>
    <n v="5106"/>
    <n v="2449"/>
    <n v="1262"/>
    <n v="1262"/>
    <n v="5038"/>
    <n v="5038"/>
    <n v="1541"/>
    <n v="0.50241595343412604"/>
    <n v="53.409389049544799"/>
    <n v="1.6005751379020401"/>
    <n v="61.213301865631401"/>
    <n v="2.68596587677319"/>
    <n v="47.764659153314199"/>
    <n v="0"/>
    <x v="1"/>
    <n v="0"/>
  </r>
  <r>
    <n v="100725"/>
    <x v="7"/>
    <s v="Rewa"/>
    <x v="48"/>
    <s v="Wailoa"/>
    <n v="1245.6550110184901"/>
    <n v="0"/>
    <n v="21"/>
    <n v="0"/>
    <n v="1158.7423635279999"/>
    <n v="6.6"/>
    <n v="2.4784733893365298"/>
    <n v="10.060722099475701"/>
    <n v="59.673737135251002"/>
    <n v="0"/>
    <n v="0"/>
    <n v="4.0797812837799997E-3"/>
    <n v="0"/>
    <n v="0"/>
    <n v="0"/>
    <n v="0"/>
    <n v="5106"/>
    <n v="2449"/>
    <n v="5106"/>
    <n v="2449"/>
    <n v="1262"/>
    <n v="1262"/>
    <n v="5038"/>
    <n v="5038"/>
    <n v="1541"/>
    <n v="19.552438462356399"/>
    <n v="61.385215414950999"/>
    <n v="25.313376992022299"/>
    <n v="59.118054811731803"/>
    <n v="5.0489939550001397"/>
    <n v="68.167231854424699"/>
    <n v="0"/>
    <x v="1"/>
    <n v="1"/>
  </r>
  <r>
    <n v="100719"/>
    <x v="7"/>
    <s v="Sigatoka"/>
    <x v="48"/>
    <s v="Wailulu"/>
    <n v="4079.5328806971902"/>
    <n v="0"/>
    <n v="157.713725490196"/>
    <n v="8.9234963814050996"/>
    <n v="3695.5111868302902"/>
    <n v="6.6"/>
    <n v="2.1896098705620402"/>
    <n v="12.0870678513008"/>
    <n v="8.1920559882813104E-2"/>
    <n v="0.70660369689095803"/>
    <n v="1.09800061910297E-4"/>
    <n v="9.4716390025748592E-3"/>
    <n v="0"/>
    <n v="34.363435731591103"/>
    <n v="12.265210099310799"/>
    <n v="2.2356876262590601"/>
    <n v="5106"/>
    <n v="2449"/>
    <n v="5106"/>
    <n v="2449"/>
    <n v="1262"/>
    <n v="1262"/>
    <n v="5038"/>
    <n v="5038"/>
    <n v="1541"/>
    <n v="3.5510617551967001"/>
    <n v="13.7284626497287"/>
    <n v="32.186429915722499"/>
    <n v="54.788877622477102"/>
    <n v="1.8272017848467099"/>
    <n v="42.432813491188703"/>
    <n v="0"/>
    <x v="1"/>
    <n v="1"/>
  </r>
  <r>
    <n v="100789"/>
    <x v="7"/>
    <s v="Rewa"/>
    <x v="48"/>
    <s v="Wainimala"/>
    <n v="176.832919404802"/>
    <n v="0"/>
    <n v="5.3529411764705896"/>
    <n v="0"/>
    <n v="171.96629522116399"/>
    <n v="6.6"/>
    <n v="2.3590774869522702"/>
    <n v="9.0000449388746304"/>
    <n v="60.0735345593665"/>
    <n v="0"/>
    <n v="-4.9281949411231402E-4"/>
    <n v="7.41643915991177E-3"/>
    <n v="0"/>
    <n v="0"/>
    <n v="0"/>
    <n v="0"/>
    <n v="5106"/>
    <n v="2449"/>
    <n v="5106"/>
    <n v="2449"/>
    <n v="1262"/>
    <n v="1262"/>
    <n v="5038"/>
    <n v="5038"/>
    <n v="1541"/>
    <n v="19.3660347415336"/>
    <n v="100"/>
    <n v="25.314219602747599"/>
    <n v="57.328676840829303"/>
    <n v="0.71026247063080095"/>
    <n v="81.087677462296597"/>
    <n v="0"/>
    <x v="1"/>
    <n v="1"/>
  </r>
  <r>
    <n v="100792"/>
    <x v="7"/>
    <s v="Rewa"/>
    <x v="48"/>
    <s v="Wainivondi"/>
    <n v="2662.2307547823302"/>
    <n v="0"/>
    <n v="103.937254901961"/>
    <n v="4.2654019892434496"/>
    <n v="2440.8565960908199"/>
    <n v="6.6"/>
    <n v="2.2392657764498001"/>
    <n v="2.1232277215216899"/>
    <n v="0"/>
    <n v="5.7770347518221099"/>
    <n v="-4.9319881408267797E-5"/>
    <n v="9.5651465994210805E-3"/>
    <n v="24"/>
    <n v="72.911055756125194"/>
    <n v="68.588492461535495"/>
    <n v="0"/>
    <n v="5106"/>
    <n v="2449"/>
    <n v="5106"/>
    <n v="2449"/>
    <n v="1262"/>
    <n v="1262"/>
    <n v="5038"/>
    <n v="5038"/>
    <n v="1541"/>
    <n v="2.15074853354615"/>
    <n v="70.133797313018505"/>
    <n v="51.8708265108802"/>
    <n v="55.533067182976403"/>
    <n v="1.94279232910695"/>
    <n v="72.652492747811294"/>
    <n v="0"/>
    <x v="1"/>
    <n v="1"/>
  </r>
  <r>
    <n v="100793"/>
    <x v="7"/>
    <s v="Rewa"/>
    <x v="48"/>
    <s v="Wainivondi"/>
    <n v="1956.8656236547799"/>
    <n v="0"/>
    <n v="39.635294117647099"/>
    <n v="8.5244793701171995E-2"/>
    <n v="1768.6850834652801"/>
    <n v="6.6"/>
    <n v="2.4083588354497301"/>
    <n v="9.8969853495595199"/>
    <n v="15.924760080344701"/>
    <n v="1.00195348032209"/>
    <n v="-2.89033589182377E-4"/>
    <n v="4.9623474097762804E-3"/>
    <n v="0"/>
    <n v="0"/>
    <n v="44.1082979034842"/>
    <n v="0"/>
    <n v="5106"/>
    <n v="2449"/>
    <n v="5106"/>
    <n v="2449"/>
    <n v="1262"/>
    <n v="1262"/>
    <n v="5038"/>
    <n v="5038"/>
    <n v="1541"/>
    <n v="7.4760618440850504"/>
    <n v="86.784992664319404"/>
    <n v="36.4523279687293"/>
    <n v="58.067252936128803"/>
    <n v="4.0514364405982004"/>
    <n v="77.132828741544301"/>
    <n v="0"/>
    <x v="1"/>
    <n v="1"/>
  </r>
  <r>
    <n v="100750"/>
    <x v="7"/>
    <s v="Navua"/>
    <x v="48"/>
    <s v="Wainokoroiluvo"/>
    <n v="299.452603073766"/>
    <n v="0"/>
    <n v="0"/>
    <n v="0"/>
    <n v="296.28217579632701"/>
    <n v="6.6"/>
    <n v="2.6528758761500399"/>
    <n v="3.25974240582913"/>
    <n v="0"/>
    <n v="0"/>
    <n v="0"/>
    <n v="0"/>
    <n v="0"/>
    <n v="0"/>
    <n v="0"/>
    <n v="99.669439817877901"/>
    <n v="5106"/>
    <n v="2449"/>
    <n v="5106"/>
    <n v="2449"/>
    <n v="1262"/>
    <n v="1262"/>
    <n v="5038"/>
    <n v="5038"/>
    <n v="1541"/>
    <n v="0.84483485499460198"/>
    <n v="80.244607029225904"/>
    <n v="1.6422659622484199E-2"/>
    <n v="61.731812585179803"/>
    <n v="0.23739533274852101"/>
    <n v="57.230028984708497"/>
    <n v="0"/>
    <x v="1"/>
    <n v="0"/>
  </r>
  <r>
    <n v="100752"/>
    <x v="7"/>
    <s v="Navua"/>
    <x v="48"/>
    <s v="Wainokoroiluvo"/>
    <n v="480.26814094379"/>
    <n v="0"/>
    <n v="0"/>
    <n v="0"/>
    <n v="478.530521986125"/>
    <n v="6.6"/>
    <n v="2.58429294422446"/>
    <n v="1.9292121319601601"/>
    <n v="0"/>
    <n v="0"/>
    <n v="0"/>
    <n v="0"/>
    <n v="0"/>
    <n v="0"/>
    <n v="0"/>
    <n v="99.7344719792099"/>
    <n v="5106"/>
    <n v="2449"/>
    <n v="5106"/>
    <n v="2449"/>
    <n v="1262"/>
    <n v="1262"/>
    <n v="5038"/>
    <n v="5038"/>
    <n v="1541"/>
    <n v="0.47039124487432799"/>
    <n v="59.977442831559898"/>
    <n v="0"/>
    <n v="60.7039650199211"/>
    <n v="0.30654392561475002"/>
    <n v="48.583337208788002"/>
    <n v="0"/>
    <x v="1"/>
    <n v="0"/>
  </r>
  <r>
    <n v="100665"/>
    <x v="7"/>
    <s v="Sigatoka"/>
    <x v="50"/>
    <s v="Yalavou"/>
    <n v="2059.4717451984202"/>
    <n v="0"/>
    <n v="1.2862745098039201"/>
    <n v="18.7229737471996"/>
    <n v="1583.2512278295501"/>
    <n v="5.7"/>
    <n v="1.8870528781729301"/>
    <n v="36.373683290216803"/>
    <n v="0"/>
    <n v="1.46995732914375"/>
    <n v="1.6116516904529101E-4"/>
    <n v="1.5301848915222601E-4"/>
    <n v="0"/>
    <n v="57.2752556526817"/>
    <n v="1.5173024625770699"/>
    <n v="0"/>
    <n v="8332"/>
    <n v="4104"/>
    <n v="7608"/>
    <n v="3754"/>
    <n v="1869"/>
    <n v="1641"/>
    <n v="6473"/>
    <n v="6129"/>
    <n v="2424"/>
    <n v="10.577721806340399"/>
    <n v="12.335425648229799"/>
    <n v="32.927450674652697"/>
    <n v="36.766240765055102"/>
    <n v="1.3311360809763999"/>
    <n v="37.575189990101798"/>
    <n v="0"/>
    <x v="1"/>
    <n v="1"/>
  </r>
  <r>
    <n v="100726"/>
    <x v="7"/>
    <s v="Sigatoka"/>
    <x v="48"/>
    <s v="Yalavou"/>
    <n v="1088.4976506688799"/>
    <n v="0"/>
    <n v="24.109803921568599"/>
    <n v="179.959803256214"/>
    <n v="583.53238893310697"/>
    <n v="6.6"/>
    <n v="1.61598283871045"/>
    <n v="77.074985264653094"/>
    <n v="0"/>
    <n v="4.3088673996091398"/>
    <n v="-1.6670706765103099E-5"/>
    <n v="5.42665568194342E-3"/>
    <n v="5.9529411764705902"/>
    <n v="23.557782772822399"/>
    <n v="6.3619188382855798"/>
    <n v="0"/>
    <n v="5106"/>
    <n v="2449"/>
    <n v="5106"/>
    <n v="2449"/>
    <n v="1262"/>
    <n v="1262"/>
    <n v="5038"/>
    <n v="5038"/>
    <n v="1541"/>
    <n v="22.830847297101499"/>
    <n v="12.896444573995099"/>
    <n v="29.926016654270899"/>
    <n v="46.191969740279298"/>
    <n v="0.98815039211950995"/>
    <n v="45.133371463106499"/>
    <n v="0"/>
    <x v="1"/>
    <n v="1"/>
  </r>
  <r>
    <n v="100798"/>
    <x v="7"/>
    <s v="Sigatoka"/>
    <x v="49"/>
    <s v="Yalavou"/>
    <n v="6765.5996814734299"/>
    <n v="0"/>
    <n v="170.97254901960801"/>
    <n v="714.92474477983501"/>
    <n v="3715.0014188802602"/>
    <n v="6.7"/>
    <n v="1.77922863025224"/>
    <n v="79.448829299367006"/>
    <n v="0"/>
    <n v="3.2113737022733702"/>
    <n v="-1.7777687826172199E-4"/>
    <n v="6.19136166517635E-3"/>
    <n v="28.243137254901999"/>
    <n v="24.951887069899499"/>
    <n v="56.3211576334011"/>
    <n v="0"/>
    <n v="4430"/>
    <n v="2150"/>
    <n v="4430"/>
    <n v="2150"/>
    <n v="991"/>
    <n v="991"/>
    <n v="3546"/>
    <n v="3546"/>
    <n v="1302"/>
    <n v="23.189907336515301"/>
    <n v="11.596956986808401"/>
    <n v="42.708193160821203"/>
    <n v="50.137215857701698"/>
    <n v="6.4102382645995002"/>
    <n v="53.617004642578401"/>
    <n v="0"/>
    <x v="1"/>
    <n v="1"/>
  </r>
  <r>
    <n v="100911"/>
    <x v="8"/>
    <s v="Rewa"/>
    <x v="56"/>
    <s v="Wainisavulevu"/>
    <n v="7419.2517884550398"/>
    <n v="0"/>
    <n v="208.529411764706"/>
    <n v="6.1933059286199796"/>
    <n v="7187.4178800674599"/>
    <n v="7.4"/>
    <n v="2.3546531295283102"/>
    <n v="5.1145014190979099"/>
    <n v="17.521585563944399"/>
    <n v="2.2836796753141502"/>
    <n v="4.5312972063241602E-4"/>
    <n v="6.2958623816999496E-3"/>
    <n v="0"/>
    <n v="63.436212566150999"/>
    <n v="50.105373283263702"/>
    <n v="57.186306391542402"/>
    <n v="4227"/>
    <n v="2034"/>
    <n v="4227"/>
    <n v="2034"/>
    <n v="955"/>
    <n v="955"/>
    <n v="4198"/>
    <n v="4198"/>
    <n v="1176"/>
    <n v="6.9408755466572902"/>
    <n v="75.548535431790896"/>
    <n v="31.535595271653701"/>
    <n v="69.251912903240395"/>
    <n v="13.421430280745399"/>
    <n v="78.679339773635107"/>
    <n v="1"/>
    <x v="0"/>
    <n v="1"/>
  </r>
  <r>
    <n v="100830"/>
    <x v="8"/>
    <s v="Rewa"/>
    <x v="57"/>
    <m/>
    <n v="4834.9000338954002"/>
    <n v="0"/>
    <n v="2051.98039215686"/>
    <n v="659.23712012591795"/>
    <n v="3765.6737862375098"/>
    <n v="7.2"/>
    <n v="1.9017444835974"/>
    <n v="12.8016694840656"/>
    <n v="1.94913788646436"/>
    <n v="6.59010862768484"/>
    <n v="-5.2798073633470799E-5"/>
    <n v="9.5067861718085997E-2"/>
    <n v="127"/>
    <n v="37.265795007454102"/>
    <n v="48.519061267577499"/>
    <n v="6.8175028973714697"/>
    <n v="5414"/>
    <n v="2609"/>
    <n v="5414"/>
    <n v="2609"/>
    <n v="1101"/>
    <n v="1101"/>
    <n v="4993"/>
    <n v="4993"/>
    <n v="1679"/>
    <n v="5.9332727044794602"/>
    <n v="43.908976366168297"/>
    <n v="40.5805108082507"/>
    <n v="59.466817060667204"/>
    <n v="7.9410122505754996"/>
    <n v="63.132235676056403"/>
    <n v="0"/>
    <x v="1"/>
    <n v="1"/>
  </r>
  <r>
    <n v="100831"/>
    <x v="8"/>
    <s v="Rewa"/>
    <x v="57"/>
    <m/>
    <n v="107.006267386126"/>
    <n v="0"/>
    <n v="13.764705882352899"/>
    <n v="36.619168368949097"/>
    <n v="49.4619940418916"/>
    <n v="7.2"/>
    <n v="0.75979018915160401"/>
    <n v="17.617607809059699"/>
    <n v="0"/>
    <n v="12.982553412104901"/>
    <n v="0"/>
    <n v="2.88141451240531E-2"/>
    <n v="0"/>
    <n v="26.715789726404001"/>
    <n v="6.1341539743760203"/>
    <n v="0"/>
    <n v="5414"/>
    <n v="2609"/>
    <n v="5414"/>
    <n v="2609"/>
    <n v="1101"/>
    <n v="1101"/>
    <n v="4993"/>
    <n v="4993"/>
    <n v="1679"/>
    <n v="8.5390942976193607"/>
    <n v="34.903898892183001"/>
    <n v="30.241976639284498"/>
    <n v="42.352428564466202"/>
    <n v="0.19260550757160799"/>
    <n v="46.4920015604499"/>
    <n v="0"/>
    <x v="1"/>
    <n v="1"/>
  </r>
  <r>
    <n v="100832"/>
    <x v="8"/>
    <s v="Rewa"/>
    <x v="57"/>
    <m/>
    <n v="990.002602928741"/>
    <n v="0"/>
    <n v="181.98039215686299"/>
    <n v="110.45620768009"/>
    <n v="740.51987128073597"/>
    <n v="7.2"/>
    <n v="1.91089150530473"/>
    <n v="9.8567554745093808"/>
    <n v="0"/>
    <n v="10.690684402863001"/>
    <n v="3.2844514225724501E-4"/>
    <n v="4.1175253198876001E-2"/>
    <n v="3"/>
    <n v="50.346447722555503"/>
    <n v="11.850563486917601"/>
    <n v="50.552903128895203"/>
    <n v="5414"/>
    <n v="2609"/>
    <n v="5414"/>
    <n v="2609"/>
    <n v="1101"/>
    <n v="1101"/>
    <n v="4993"/>
    <n v="4993"/>
    <n v="1679"/>
    <n v="5.7102910806856197"/>
    <n v="46.337927429308898"/>
    <n v="21.908300389723301"/>
    <n v="59.603902830074901"/>
    <n v="1.3313949804855001"/>
    <n v="53.956726684111302"/>
    <n v="0"/>
    <x v="1"/>
    <n v="1"/>
  </r>
  <r>
    <n v="100834"/>
    <x v="8"/>
    <s v="Rewa"/>
    <x v="57"/>
    <m/>
    <n v="6935.46462380501"/>
    <n v="0"/>
    <n v="2384.6470588235302"/>
    <n v="856.97203184254295"/>
    <n v="5514.67356590294"/>
    <n v="7.2"/>
    <n v="1.86419685280873"/>
    <n v="10.8974051363797"/>
    <n v="0"/>
    <n v="7.39506942396594"/>
    <n v="6.2694766641704201E-5"/>
    <n v="7.7018768049517503E-2"/>
    <n v="529"/>
    <n v="44.394915760285699"/>
    <n v="49.015827963107199"/>
    <n v="54.572062245751198"/>
    <n v="5414"/>
    <n v="2609"/>
    <n v="5414"/>
    <n v="2609"/>
    <n v="1101"/>
    <n v="1101"/>
    <n v="4993"/>
    <n v="4993"/>
    <n v="1679"/>
    <n v="5.0754645786643602"/>
    <n v="42.460008864169403"/>
    <n v="29.562237308461199"/>
    <n v="58.904093365371502"/>
    <n v="9.6264180692201506"/>
    <n v="58.2512888743546"/>
    <n v="0"/>
    <x v="1"/>
    <n v="1"/>
  </r>
  <r>
    <n v="100854"/>
    <x v="8"/>
    <s v="Naimasimasi"/>
    <x v="58"/>
    <m/>
    <n v="428.79246048719398"/>
    <n v="0"/>
    <n v="0"/>
    <n v="24.125220324084701"/>
    <n v="386.10700558466903"/>
    <n v="5.4"/>
    <n v="1.73243687914523"/>
    <n v="6.00278467749615"/>
    <n v="0"/>
    <n v="0"/>
    <n v="-2.5344424320945498E-3"/>
    <n v="0"/>
    <n v="0"/>
    <n v="0"/>
    <n v="0"/>
    <n v="82.955053456869194"/>
    <n v="160002"/>
    <n v="81039"/>
    <n v="8381"/>
    <n v="4252"/>
    <n v="33259"/>
    <n v="1650"/>
    <n v="92883"/>
    <n v="5876"/>
    <n v="3015"/>
    <n v="1.61465396675022"/>
    <n v="48.172064524947203"/>
    <n v="4.2373292441210602"/>
    <n v="29.952942840794201"/>
    <n v="0.60856170709560897"/>
    <n v="33.8342209134833"/>
    <n v="1"/>
    <x v="0"/>
    <n v="1"/>
  </r>
  <r>
    <n v="100856"/>
    <x v="8"/>
    <s v="Nasinu"/>
    <x v="58"/>
    <m/>
    <n v="2869.16410611029"/>
    <n v="0"/>
    <n v="78736.509803921595"/>
    <n v="537.69621577969303"/>
    <n v="1117.66920233512"/>
    <n v="5.4"/>
    <n v="0.23426730128238901"/>
    <n v="33.4777734243347"/>
    <n v="0"/>
    <n v="24.817995193602801"/>
    <n v="-1.14700919897578E-4"/>
    <n v="6.1470789204834899"/>
    <n v="17196.039215686302"/>
    <n v="56.4088908299914"/>
    <n v="18.8599560495026"/>
    <n v="0"/>
    <n v="160002"/>
    <n v="81039"/>
    <n v="8381"/>
    <n v="4252"/>
    <n v="33259"/>
    <n v="1650"/>
    <n v="92883"/>
    <n v="5876"/>
    <n v="3015"/>
    <n v="16.333215615044601"/>
    <n v="57.467707256424802"/>
    <n v="38.7774901997293"/>
    <n v="7.4999810073455997"/>
    <n v="13.1895275916731"/>
    <n v="53.307168668086902"/>
    <n v="1"/>
    <x v="0"/>
    <n v="1"/>
  </r>
  <r>
    <n v="100860"/>
    <x v="8"/>
    <s v="Rewa"/>
    <x v="58"/>
    <m/>
    <n v="388.08294015690802"/>
    <n v="0"/>
    <n v="258.61568627450998"/>
    <n v="87.861745947265604"/>
    <n v="169.41560102864599"/>
    <n v="5.4"/>
    <n v="2.3906169713083201"/>
    <n v="41.6817727451335"/>
    <n v="0"/>
    <n v="11.4275582224671"/>
    <n v="5.4151245886983998E-4"/>
    <n v="0.149271992481989"/>
    <n v="23.7803921568627"/>
    <n v="27.365868601990101"/>
    <n v="8.2489895169785097"/>
    <n v="0"/>
    <n v="160002"/>
    <n v="81039"/>
    <n v="8381"/>
    <n v="4252"/>
    <n v="33259"/>
    <n v="1650"/>
    <n v="92883"/>
    <n v="5876"/>
    <n v="3015"/>
    <n v="14.8741798224269"/>
    <n v="47.953580927923198"/>
    <n v="30.900151410495599"/>
    <n v="39.817041476380197"/>
    <n v="1.3604252954443501"/>
    <n v="53.962151573068098"/>
    <n v="1"/>
    <x v="0"/>
    <n v="1"/>
  </r>
  <r>
    <n v="100861"/>
    <x v="8"/>
    <s v="Rewa"/>
    <x v="58"/>
    <m/>
    <n v="974.20558755955506"/>
    <n v="0"/>
    <n v="295.41960784313699"/>
    <n v="69.933899861055394"/>
    <n v="812.51358076720601"/>
    <n v="5.4"/>
    <n v="1.9641200784992701"/>
    <n v="13.2000264327006"/>
    <n v="2.36056702774219"/>
    <n v="2.50670829354861"/>
    <n v="-4.4183674021940798E-6"/>
    <n v="6.7926106154484994E-2"/>
    <n v="51.4196078431373"/>
    <n v="18.0301298528362"/>
    <n v="0"/>
    <n v="0"/>
    <n v="160002"/>
    <n v="81039"/>
    <n v="8381"/>
    <n v="4252"/>
    <n v="33259"/>
    <n v="1650"/>
    <n v="92883"/>
    <n v="5876"/>
    <n v="3015"/>
    <n v="5.0120388074345197"/>
    <n v="55.2316634236401"/>
    <n v="27.6280640453739"/>
    <n v="33.425162614451501"/>
    <n v="1.67954437585906"/>
    <n v="49.1905893067036"/>
    <n v="1"/>
    <x v="0"/>
    <n v="1"/>
  </r>
  <r>
    <n v="100862"/>
    <x v="8"/>
    <s v="Rewa"/>
    <x v="58"/>
    <m/>
    <n v="9288.1439692757394"/>
    <n v="0"/>
    <n v="5251.5137254902002"/>
    <n v="1427.75110828731"/>
    <n v="5578.2373005215704"/>
    <n v="5.4"/>
    <n v="1.7026817940574199"/>
    <n v="14.4343795158899"/>
    <n v="3.0316099811091699"/>
    <n v="22.487765686825899"/>
    <n v="-8.8027493419592202E-4"/>
    <n v="0.126649530670608"/>
    <n v="2547.2156862745101"/>
    <n v="70.3183095557076"/>
    <n v="111.38128079058301"/>
    <n v="17.239668546589801"/>
    <n v="160002"/>
    <n v="81039"/>
    <n v="8381"/>
    <n v="4252"/>
    <n v="33259"/>
    <n v="1650"/>
    <n v="92883"/>
    <n v="5876"/>
    <n v="3015"/>
    <n v="11.170680154605099"/>
    <n v="48.527107793365602"/>
    <n v="58.058071618383899"/>
    <n v="29.507005478495799"/>
    <n v="16.582351415504601"/>
    <n v="65.538086584141993"/>
    <n v="1"/>
    <x v="0"/>
    <n v="1"/>
  </r>
  <r>
    <n v="100866"/>
    <x v="8"/>
    <s v="Tamavua"/>
    <x v="58"/>
    <m/>
    <n v="1597.11401616737"/>
    <n v="0"/>
    <n v="4831.7411764705903"/>
    <n v="70.680712932392197"/>
    <n v="1470.91004314409"/>
    <n v="5.4"/>
    <n v="1.17944886740646"/>
    <n v="18.157570582123601"/>
    <n v="2.5768012968874898"/>
    <n v="4.5655598808135798"/>
    <n v="-9.6371469113078101E-6"/>
    <n v="0.67766609808275102"/>
    <n v="1172.6392156862701"/>
    <n v="45.2231424192126"/>
    <n v="16.405378269548599"/>
    <n v="0"/>
    <n v="160002"/>
    <n v="81039"/>
    <n v="8381"/>
    <n v="4252"/>
    <n v="33259"/>
    <n v="1650"/>
    <n v="92883"/>
    <n v="5876"/>
    <n v="3015"/>
    <n v="7.0474725595410996"/>
    <n v="59.463816670642501"/>
    <n v="35.367125698341098"/>
    <n v="21.665350497851701"/>
    <n v="5.4764433341379402"/>
    <n v="51.608083504205801"/>
    <n v="1"/>
    <x v="0"/>
    <n v="1"/>
  </r>
  <r>
    <n v="100880"/>
    <x v="8"/>
    <s v="Rewa"/>
    <x v="59"/>
    <m/>
    <n v="7668.6125314832498"/>
    <n v="0"/>
    <n v="1325.66274509804"/>
    <n v="425.81639323019499"/>
    <n v="6869.6831525048501"/>
    <n v="7.3"/>
    <n v="2.0550746351250901"/>
    <n v="5.5459699326481902"/>
    <n v="3.5086972443056101"/>
    <n v="3.2528456215719102"/>
    <n v="2.8164951411385002E-5"/>
    <n v="3.8722579043190403E-2"/>
    <n v="264"/>
    <n v="46.831065101382997"/>
    <n v="84.3073793228928"/>
    <n v="48.049677796624501"/>
    <n v="4101"/>
    <n v="2048"/>
    <n v="4101"/>
    <n v="2048"/>
    <n v="907"/>
    <n v="907"/>
    <n v="4073"/>
    <n v="4073"/>
    <n v="1130"/>
    <n v="3.3911214855778899"/>
    <n v="45.3867148609407"/>
    <n v="40.416633123389197"/>
    <n v="63.2634581803107"/>
    <n v="9.6758569505788206"/>
    <n v="64.853513840318897"/>
    <n v="1"/>
    <x v="0"/>
    <n v="1"/>
  </r>
  <r>
    <n v="101163"/>
    <x v="8"/>
    <s v="Tamavua"/>
    <x v="58"/>
    <m/>
    <n v="606.76314727326201"/>
    <n v="0"/>
    <n v="900.08627450980396"/>
    <n v="8.2079846023858707"/>
    <n v="588.72963690324104"/>
    <n v="5.4"/>
    <n v="4.2063133517987401"/>
    <n v="10.334389905115801"/>
    <n v="16.743457268435598"/>
    <n v="0.50493737687367102"/>
    <n v="2.22137959296632E-5"/>
    <n v="0.33228670263883803"/>
    <n v="0"/>
    <n v="4.62127338100853"/>
    <n v="1.16294570159912"/>
    <n v="0"/>
    <n v="160002"/>
    <n v="81039"/>
    <n v="8381"/>
    <n v="4252"/>
    <n v="33259"/>
    <n v="1650"/>
    <n v="92883"/>
    <n v="5876"/>
    <n v="3015"/>
    <n v="7.6899498005481197"/>
    <n v="60.275727836747798"/>
    <n v="26.273447987119098"/>
    <n v="67.028755113255301"/>
    <n v="4.2493348747926403"/>
    <n v="66.206886244985199"/>
    <n v="1"/>
    <x v="0"/>
    <n v="1"/>
  </r>
  <r>
    <n v="100857"/>
    <x v="8"/>
    <s v="Samabula"/>
    <x v="58"/>
    <m/>
    <n v="982.84415721692596"/>
    <n v="0"/>
    <n v="44480.450980392197"/>
    <n v="115.92741843637501"/>
    <n v="478.21654014847098"/>
    <n v="5.4"/>
    <n v="3.4787578815752901E-3"/>
    <n v="37.203430163119798"/>
    <n v="4.6776820883000001"/>
    <n v="4.8992425936040904"/>
    <n v="-2.1373892816008199E-4"/>
    <n v="10.1375390456829"/>
    <n v="1718.0431372549001"/>
    <n v="9.7815376699193006"/>
    <n v="8.2317771257138794"/>
    <n v="0"/>
    <n v="160002"/>
    <n v="81039"/>
    <n v="8381"/>
    <n v="4252"/>
    <n v="33259"/>
    <n v="1650"/>
    <n v="92883"/>
    <n v="5876"/>
    <n v="3015"/>
    <n v="13.092414227588799"/>
    <n v="60.433502336753598"/>
    <n v="31.1911244032983"/>
    <n v="4.0411693793804302"/>
    <n v="15.917176510888201"/>
    <n v="49.870154743163702"/>
    <n v="1"/>
    <x v="0"/>
    <n v="1"/>
  </r>
  <r>
    <n v="100864"/>
    <x v="8"/>
    <s v="Rewa"/>
    <x v="58"/>
    <m/>
    <n v="1064.64364852669"/>
    <n v="0"/>
    <n v="12489.149019607799"/>
    <n v="359.14095361864298"/>
    <n v="222.29473515455101"/>
    <n v="5.4"/>
    <n v="4.7805291628836601E-2"/>
    <n v="37.1422600276547"/>
    <n v="0"/>
    <n v="46.403599995682697"/>
    <n v="4.8388988332713299E-3"/>
    <n v="2.6277049454656201"/>
    <n v="4339.9294117647096"/>
    <n v="72.810367464516105"/>
    <n v="21.4204362864267"/>
    <n v="0"/>
    <n v="160002"/>
    <n v="81039"/>
    <n v="8381"/>
    <n v="4252"/>
    <n v="33259"/>
    <n v="1650"/>
    <n v="92883"/>
    <n v="5876"/>
    <n v="3015"/>
    <n v="23.443388227291699"/>
    <n v="52.279064062359701"/>
    <n v="40.622583419654802"/>
    <n v="4.7054880153629899"/>
    <n v="3.4081237409762002"/>
    <n v="49.783458986258097"/>
    <n v="1"/>
    <x v="0"/>
    <n v="1"/>
  </r>
  <r>
    <n v="100841"/>
    <x v="8"/>
    <s v="Rewa"/>
    <x v="60"/>
    <s v="Wailoa"/>
    <n v="4677.0815333017299"/>
    <n v="0"/>
    <n v="693.10588235294097"/>
    <n v="22.345086173742001"/>
    <n v="4451.4585139566298"/>
    <n v="6.9"/>
    <n v="2.3867050842264801"/>
    <n v="5.3617822482781703"/>
    <n v="36.697677555481498"/>
    <n v="0.67521431944167698"/>
    <n v="-4.1266408403411703E-5"/>
    <n v="3.3194999176646402E-2"/>
    <n v="0"/>
    <n v="52.054499693375597"/>
    <n v="38.9166509269713"/>
    <n v="27.2666143823939"/>
    <n v="4027"/>
    <n v="1934"/>
    <n v="4027"/>
    <n v="1934"/>
    <n v="938"/>
    <n v="938"/>
    <n v="3976"/>
    <n v="3976"/>
    <n v="1105"/>
    <n v="11.9540067964148"/>
    <n v="30.064294565138699"/>
    <n v="34.835425566968603"/>
    <n v="62.238808541458503"/>
    <n v="12.477880691621801"/>
    <n v="60.628166464640998"/>
    <n v="0"/>
    <x v="1"/>
    <n v="1"/>
  </r>
  <r>
    <n v="100910"/>
    <x v="8"/>
    <s v="Rewa"/>
    <x v="56"/>
    <s v="Wailoa"/>
    <n v="6719.99595907204"/>
    <n v="0"/>
    <n v="1237.42352941176"/>
    <n v="3.7280587970569101"/>
    <n v="6337.37529101579"/>
    <n v="7.4"/>
    <n v="2.4727974932170098"/>
    <n v="5.3862529862308097"/>
    <n v="27.5610079305977"/>
    <n v="0.35972028075787699"/>
    <n v="-1.6071291540049002E-5"/>
    <n v="4.1247475783677601E-2"/>
    <n v="0"/>
    <n v="28.649332672602998"/>
    <n v="40.893690751875397"/>
    <n v="0"/>
    <n v="4227"/>
    <n v="2034"/>
    <n v="4227"/>
    <n v="2034"/>
    <n v="955"/>
    <n v="955"/>
    <n v="4198"/>
    <n v="4198"/>
    <n v="1176"/>
    <n v="9.3008457665224906"/>
    <n v="44.830187737664197"/>
    <n v="39.267129367238603"/>
    <n v="71.022534151953494"/>
    <n v="15.1124167775821"/>
    <n v="71.813245520384299"/>
    <n v="1"/>
    <x v="0"/>
    <n v="1"/>
  </r>
  <r>
    <n v="100858"/>
    <x v="8"/>
    <s v="Rewa"/>
    <x v="58"/>
    <s v="Waimanu"/>
    <n v="6820.6848029436196"/>
    <n v="0"/>
    <n v="11984.878431372599"/>
    <n v="800.07020856598001"/>
    <n v="4986.5365258914399"/>
    <n v="5.4"/>
    <n v="1.3735991371651299"/>
    <n v="19.546329062527199"/>
    <n v="2.46334342865164"/>
    <n v="12.5242234966365"/>
    <n v="9.9190775881294004E-5"/>
    <n v="0.39359871423304199"/>
    <n v="3267.50980392157"/>
    <n v="51.790571137803298"/>
    <n v="81.877221080762695"/>
    <n v="4.9045527644649303"/>
    <n v="160002"/>
    <n v="81039"/>
    <n v="8381"/>
    <n v="4252"/>
    <n v="33259"/>
    <n v="1650"/>
    <n v="92883"/>
    <n v="5876"/>
    <n v="3015"/>
    <n v="9.6462267697377904"/>
    <n v="54.295185671638102"/>
    <n v="51.423550774086998"/>
    <n v="24.575066901961101"/>
    <n v="14.8386033667579"/>
    <n v="61.911453393672801"/>
    <n v="1"/>
    <x v="0"/>
    <n v="1"/>
  </r>
  <r>
    <n v="100869"/>
    <x v="8"/>
    <s v="Rewa"/>
    <x v="59"/>
    <s v="Waimanu"/>
    <n v="6493.9626831821097"/>
    <n v="0"/>
    <n v="0"/>
    <n v="6.6278350735772804"/>
    <n v="6448.38368162191"/>
    <n v="7.3"/>
    <n v="2.3782448798532698"/>
    <n v="1.9152970189940599"/>
    <n v="0.50828099796162196"/>
    <n v="0"/>
    <n v="-4.2817736294195597E-5"/>
    <n v="0"/>
    <n v="0"/>
    <n v="0"/>
    <n v="25.454902879713501"/>
    <n v="98.987465408704693"/>
    <n v="4101"/>
    <n v="2048"/>
    <n v="4101"/>
    <n v="2048"/>
    <n v="907"/>
    <n v="907"/>
    <n v="4073"/>
    <n v="4073"/>
    <n v="1130"/>
    <n v="0.60948169012712095"/>
    <n v="59.549567974422402"/>
    <n v="6.6168036167268101"/>
    <n v="68.106787852602494"/>
    <n v="5.9065934129542397"/>
    <n v="56.315693818733202"/>
    <n v="1"/>
    <x v="0"/>
    <n v="1"/>
  </r>
  <r>
    <n v="100868"/>
    <x v="8"/>
    <s v="Rewa"/>
    <x v="59"/>
    <s v="Wainavombo"/>
    <n v="19742.1724280368"/>
    <n v="0"/>
    <n v="312"/>
    <n v="70.018207670180303"/>
    <n v="19445.3358753594"/>
    <n v="7.3"/>
    <n v="2.5736331819068101"/>
    <n v="2.9737869188591399"/>
    <n v="9.0112306943595009"/>
    <n v="0.33004840554994702"/>
    <n v="-1.58405976519058E-5"/>
    <n v="3.5400359436000501E-3"/>
    <n v="0"/>
    <n v="47.113879542727602"/>
    <n v="85.678174239549406"/>
    <n v="97.451731412074395"/>
    <n v="4101"/>
    <n v="2048"/>
    <n v="4101"/>
    <n v="2048"/>
    <n v="907"/>
    <n v="907"/>
    <n v="4073"/>
    <n v="4073"/>
    <n v="1130"/>
    <n v="3.3932099929349802"/>
    <n v="55.6721985595685"/>
    <n v="28.288914227447702"/>
    <n v="71.035058559426403"/>
    <n v="26.671174882251901"/>
    <n v="74.024222488651802"/>
    <n v="1"/>
    <x v="0"/>
    <n v="1"/>
  </r>
  <r>
    <n v="100906"/>
    <x v="8"/>
    <s v="Rewa"/>
    <x v="56"/>
    <s v="Wainavombo"/>
    <n v="124.47228791417901"/>
    <n v="0"/>
    <n v="0"/>
    <n v="0"/>
    <n v="123.84504800652"/>
    <n v="7.4"/>
    <n v="2.98643787047508"/>
    <n v="2.8579996167878701"/>
    <n v="0"/>
    <n v="0"/>
    <n v="0"/>
    <n v="0"/>
    <n v="0"/>
    <n v="0"/>
    <n v="0"/>
    <n v="99.504138911188093"/>
    <n v="4227"/>
    <n v="2034"/>
    <n v="4227"/>
    <n v="2034"/>
    <n v="955"/>
    <n v="955"/>
    <n v="4198"/>
    <n v="4198"/>
    <n v="1176"/>
    <n v="0.73177465394335295"/>
    <n v="73.084052425339607"/>
    <n v="5.8166321063674198E-2"/>
    <n v="78.720426271178894"/>
    <n v="0.116172254422292"/>
    <n v="61.0842367703791"/>
    <n v="1"/>
    <x v="0"/>
    <n v="1"/>
  </r>
  <r>
    <n v="100852"/>
    <x v="8"/>
    <s v="Rewa"/>
    <x v="60"/>
    <s v="Wainibuka"/>
    <n v="3633.55784089297"/>
    <n v="0"/>
    <n v="729.90196078431404"/>
    <n v="308.186308518901"/>
    <n v="3138.3027464484198"/>
    <n v="6.9"/>
    <n v="1.7415178726748901"/>
    <n v="12.0530988507085"/>
    <n v="6.3888389774687804"/>
    <n v="6.5210722949540498"/>
    <n v="4.4143893360298702E-5"/>
    <n v="4.4996679941526799E-2"/>
    <n v="209"/>
    <n v="56.341156794172299"/>
    <n v="24.5755917275192"/>
    <n v="81.843869804518306"/>
    <n v="4027"/>
    <n v="1934"/>
    <n v="4027"/>
    <n v="1934"/>
    <n v="938"/>
    <n v="938"/>
    <n v="3976"/>
    <n v="3976"/>
    <n v="1105"/>
    <n v="6.95270001467913"/>
    <n v="34.9612475571749"/>
    <n v="18.011783245023299"/>
    <n v="52.569433291520703"/>
    <n v="6.5767602630417503"/>
    <n v="47.628769748575898"/>
    <n v="0"/>
    <x v="1"/>
    <n v="1"/>
  </r>
  <r>
    <n v="100851"/>
    <x v="8"/>
    <s v="Rewa"/>
    <x v="60"/>
    <s v="Wainibuka"/>
    <n v="119.304161266606"/>
    <n v="0"/>
    <n v="0"/>
    <n v="0"/>
    <n v="115.23060896051101"/>
    <n v="6.9"/>
    <n v="2.2757324975578999"/>
    <n v="1.7663991215575501"/>
    <n v="74.129468082362607"/>
    <n v="0"/>
    <n v="8.3155716287496399E-3"/>
    <n v="0"/>
    <n v="0"/>
    <n v="0"/>
    <n v="0"/>
    <n v="18.444452647444599"/>
    <n v="4027"/>
    <n v="1934"/>
    <n v="4027"/>
    <n v="1934"/>
    <n v="938"/>
    <n v="938"/>
    <n v="3976"/>
    <n v="3976"/>
    <n v="1105"/>
    <n v="21.293429273978798"/>
    <n v="32.0424643539736"/>
    <n v="20.528278480625101"/>
    <n v="60.575670209292497"/>
    <n v="0.49115871524150501"/>
    <n v="53.9724004132446"/>
    <n v="0"/>
    <x v="1"/>
    <n v="1"/>
  </r>
  <r>
    <n v="100891"/>
    <x v="8"/>
    <s v="Rewa"/>
    <x v="59"/>
    <s v="Wainidina"/>
    <n v="12097.802675831301"/>
    <n v="0"/>
    <n v="1704.3294117647099"/>
    <n v="276.656449436777"/>
    <n v="11324.473395397499"/>
    <n v="7.3"/>
    <n v="2.31533857847751"/>
    <n v="5.8211341104723298"/>
    <n v="2.0693658733592901"/>
    <n v="1.08032169939495"/>
    <n v="-1.91815619921441E-5"/>
    <n v="3.1556952817389301E-2"/>
    <n v="196"/>
    <n v="28.611706854074399"/>
    <n v="92.741935004993806"/>
    <n v="65.347547127000396"/>
    <n v="4101"/>
    <n v="2048"/>
    <n v="4101"/>
    <n v="2048"/>
    <n v="907"/>
    <n v="907"/>
    <n v="4073"/>
    <n v="4073"/>
    <n v="1130"/>
    <n v="2.4520554023734502"/>
    <n v="47.856236281632498"/>
    <n v="35.865454861670997"/>
    <n v="67.164015549157199"/>
    <n v="14.758223686105399"/>
    <n v="67.238394312375902"/>
    <n v="1"/>
    <x v="0"/>
    <n v="1"/>
  </r>
  <r>
    <n v="100818"/>
    <x v="8"/>
    <s v="Rewa"/>
    <x v="57"/>
    <s v="Wainimala"/>
    <n v="1723.3498597473899"/>
    <n v="0"/>
    <n v="918.54509803921599"/>
    <n v="421.94136154004701"/>
    <n v="1113.7989926432899"/>
    <n v="7.2"/>
    <n v="1.22119371503841"/>
    <n v="20.677989812413902"/>
    <n v="0"/>
    <n v="17.477004153322"/>
    <n v="-8.8997552601074602E-5"/>
    <n v="0.119391950970967"/>
    <n v="96.039215686274503"/>
    <n v="58.463655794296798"/>
    <n v="48.662457203317999"/>
    <n v="0"/>
    <n v="5414"/>
    <n v="2609"/>
    <n v="5414"/>
    <n v="2609"/>
    <n v="1101"/>
    <n v="1101"/>
    <n v="4993"/>
    <n v="4993"/>
    <n v="1679"/>
    <n v="10.665133012102601"/>
    <n v="36.404266000769603"/>
    <n v="45.026447863018198"/>
    <n v="49.267450675203101"/>
    <n v="3.5224505257280398"/>
    <n v="57.954299230728601"/>
    <n v="0"/>
    <x v="1"/>
    <n v="1"/>
  </r>
  <r>
    <n v="100840"/>
    <x v="8"/>
    <s v="Rewa"/>
    <x v="60"/>
    <s v="Wainimala"/>
    <n v="2553.7539275661702"/>
    <n v="0"/>
    <n v="1176.8901960784301"/>
    <n v="330.92199799010001"/>
    <n v="1997.44411419478"/>
    <n v="6.9"/>
    <n v="1.6302725430224101"/>
    <n v="14.1419642436537"/>
    <n v="3.7082126033282901"/>
    <n v="8.4053381182970597"/>
    <n v="1.02923702112757E-4"/>
    <n v="0.10322975956137299"/>
    <n v="189.93725490196101"/>
    <n v="50.291360093688901"/>
    <n v="49.785187896142297"/>
    <n v="36.498198382397597"/>
    <n v="4027"/>
    <n v="1934"/>
    <n v="4027"/>
    <n v="1934"/>
    <n v="938"/>
    <n v="938"/>
    <n v="3976"/>
    <n v="3976"/>
    <n v="1105"/>
    <n v="7.31649196881152"/>
    <n v="34.172938912740797"/>
    <n v="35.064247377043898"/>
    <n v="50.902207379484899"/>
    <n v="4.5165890347824398"/>
    <n v="52.788989869145396"/>
    <n v="0"/>
    <x v="1"/>
    <n v="1"/>
  </r>
  <r>
    <n v="100844"/>
    <x v="8"/>
    <s v="Rewa"/>
    <x v="60"/>
    <s v="Wainimala"/>
    <n v="3341.9706636197402"/>
    <n v="0"/>
    <n v="144.58823529411799"/>
    <n v="16.468874971086102"/>
    <n v="3092.8215121060598"/>
    <n v="6.9"/>
    <n v="2.19410083691873"/>
    <n v="3.22240884669778"/>
    <n v="3.47849733852309"/>
    <n v="1.06950608287094"/>
    <n v="-9.0315417977732603E-5"/>
    <n v="9.6912175377394296E-3"/>
    <n v="0"/>
    <n v="28.535362570527699"/>
    <n v="49.826401674155598"/>
    <n v="38.734611965865803"/>
    <n v="4027"/>
    <n v="1934"/>
    <n v="4027"/>
    <n v="1934"/>
    <n v="938"/>
    <n v="938"/>
    <n v="3976"/>
    <n v="3976"/>
    <n v="1105"/>
    <n v="2.1141709132278801"/>
    <n v="29.321072890367201"/>
    <n v="31.718855549948"/>
    <n v="59.3522622668171"/>
    <n v="3.4388426925154598"/>
    <n v="50.378081725150302"/>
    <n v="0"/>
    <x v="1"/>
    <n v="1"/>
  </r>
  <r>
    <n v="100845"/>
    <x v="8"/>
    <s v="Rewa"/>
    <x v="60"/>
    <s v="Wainimala"/>
    <n v="6711.4691204545297"/>
    <n v="0"/>
    <n v="1115.8549019607799"/>
    <n v="236.07976176303001"/>
    <n v="5781.4519541059099"/>
    <n v="6.9"/>
    <n v="1.88545539366528"/>
    <n v="7.05651389804635"/>
    <n v="7.2830448264912802"/>
    <n v="3.3279779553002502"/>
    <n v="-9.8480186037408005E-5"/>
    <n v="3.7242441789300501E-2"/>
    <n v="0"/>
    <n v="42.088712194452"/>
    <n v="111.998072767915"/>
    <n v="47.287792559794603"/>
    <n v="4027"/>
    <n v="1934"/>
    <n v="4027"/>
    <n v="1934"/>
    <n v="938"/>
    <n v="938"/>
    <n v="3976"/>
    <n v="3976"/>
    <n v="1105"/>
    <n v="4.8994557696421603"/>
    <n v="32.794078611662698"/>
    <n v="46.977485844344002"/>
    <n v="54.726614770141097"/>
    <n v="9.7368047767282597"/>
    <n v="59.653775909007301"/>
    <n v="0"/>
    <x v="1"/>
    <n v="1"/>
  </r>
  <r>
    <n v="100848"/>
    <x v="8"/>
    <s v="Rewa"/>
    <x v="60"/>
    <s v="Wainimala"/>
    <n v="2062.73616983482"/>
    <n v="0"/>
    <n v="6"/>
    <n v="11.285736172042499"/>
    <n v="1933.2045105936099"/>
    <n v="6.9"/>
    <n v="2.2582463386690801"/>
    <n v="5.44747413628453"/>
    <n v="22.777577116264901"/>
    <n v="1.0003482901865901"/>
    <n v="-7.9323607081339205E-4"/>
    <n v="6.5156175552379104E-4"/>
    <n v="0"/>
    <n v="34.7018940758513"/>
    <n v="30.2568480123123"/>
    <n v="7.5529418503827301"/>
    <n v="4027"/>
    <n v="1934"/>
    <n v="4027"/>
    <n v="1934"/>
    <n v="938"/>
    <n v="938"/>
    <n v="3976"/>
    <n v="3976"/>
    <n v="1105"/>
    <n v="8.1515331856422293"/>
    <n v="33.276865810094698"/>
    <n v="35.427617489201801"/>
    <n v="60.313606378905199"/>
    <n v="4.2610261648053998"/>
    <n v="56.572259611459799"/>
    <n v="0"/>
    <x v="1"/>
    <n v="1"/>
  </r>
  <r>
    <n v="100850"/>
    <x v="8"/>
    <s v="Rewa"/>
    <x v="60"/>
    <s v="Wainimala"/>
    <n v="104.179055915787"/>
    <n v="0"/>
    <n v="0"/>
    <n v="0"/>
    <n v="103.819111679735"/>
    <n v="6.9"/>
    <n v="2.34232329969866"/>
    <n v="1.82675426876813"/>
    <n v="0"/>
    <n v="0"/>
    <n v="0"/>
    <n v="0"/>
    <n v="0"/>
    <n v="0"/>
    <n v="0"/>
    <n v="56.5151566333017"/>
    <n v="4027"/>
    <n v="1934"/>
    <n v="4027"/>
    <n v="1934"/>
    <n v="938"/>
    <n v="938"/>
    <n v="3976"/>
    <n v="3976"/>
    <n v="1105"/>
    <n v="0.44155710788976699"/>
    <n v="32.650353566756003"/>
    <n v="10.9142321339825"/>
    <n v="61.573661865923299"/>
    <n v="7.9936555954133903E-2"/>
    <n v="42.263896492202299"/>
    <n v="0"/>
    <x v="1"/>
    <n v="1"/>
  </r>
  <r>
    <n v="100867"/>
    <x v="8"/>
    <s v="Rewa"/>
    <x v="59"/>
    <s v="Wainimala"/>
    <n v="3034.7867146287299"/>
    <n v="0"/>
    <n v="735.45882352941203"/>
    <n v="573.66832425283303"/>
    <n v="2301.95607430678"/>
    <n v="7.3"/>
    <n v="1.84508198244855"/>
    <n v="19.382151709429301"/>
    <n v="8.9162596615974898"/>
    <n v="13.151516153040699"/>
    <n v="-6.5837760759359303E-5"/>
    <n v="5.42847955925439E-2"/>
    <n v="260.25882352941198"/>
    <n v="61.562518437884201"/>
    <n v="47.798245277171098"/>
    <n v="37.796007252688703"/>
    <n v="4101"/>
    <n v="2048"/>
    <n v="4101"/>
    <n v="2048"/>
    <n v="907"/>
    <n v="907"/>
    <n v="4073"/>
    <n v="4073"/>
    <n v="1130"/>
    <n v="11.592427082014099"/>
    <n v="36.808728213360702"/>
    <n v="35.669849007434799"/>
    <n v="60.116313100394599"/>
    <n v="7.4740594100437496"/>
    <n v="60.6645507252992"/>
    <n v="1"/>
    <x v="0"/>
    <n v="1"/>
  </r>
  <r>
    <n v="100882"/>
    <x v="8"/>
    <s v="Rewa"/>
    <x v="59"/>
    <s v="Wainimala"/>
    <n v="377.19012209265497"/>
    <n v="0"/>
    <n v="0"/>
    <n v="0"/>
    <n v="373.14229575958399"/>
    <n v="7.3"/>
    <n v="1.95314176511673"/>
    <n v="2.7356565218726998"/>
    <n v="44.189968906615299"/>
    <n v="0"/>
    <n v="9.2681226264696394E-5"/>
    <n v="0"/>
    <n v="0"/>
    <n v="0"/>
    <n v="0"/>
    <n v="72.0306907496972"/>
    <n v="4101"/>
    <n v="2048"/>
    <n v="4101"/>
    <n v="2048"/>
    <n v="907"/>
    <n v="907"/>
    <n v="4073"/>
    <n v="4073"/>
    <n v="1130"/>
    <n v="13.1335556085841"/>
    <n v="52.249118577070099"/>
    <n v="6.9960733275844103"/>
    <n v="61.735797444376999"/>
    <n v="1.11101405184839"/>
    <n v="54.090223603785603"/>
    <n v="1"/>
    <x v="0"/>
    <n v="1"/>
  </r>
  <r>
    <n v="100890"/>
    <x v="8"/>
    <s v="Rewa"/>
    <x v="59"/>
    <s v="Wainimala"/>
    <n v="140.48141826302401"/>
    <n v="0"/>
    <n v="0"/>
    <n v="0"/>
    <n v="139.87579847878899"/>
    <n v="7.3"/>
    <n v="2.4381820837129999"/>
    <n v="6.9302629870970902"/>
    <n v="22.456826478122899"/>
    <n v="0"/>
    <n v="0"/>
    <n v="0"/>
    <n v="0"/>
    <n v="0"/>
    <n v="0"/>
    <n v="99.345133957431699"/>
    <n v="4101"/>
    <n v="2048"/>
    <n v="4101"/>
    <n v="2048"/>
    <n v="907"/>
    <n v="907"/>
    <n v="4073"/>
    <n v="4073"/>
    <n v="1130"/>
    <n v="8.1977063739083107"/>
    <n v="68.123147414965004"/>
    <n v="9.8320056999731398E-2"/>
    <n v="69.005062500914306"/>
    <n v="0.31551459321062902"/>
    <n v="58.295900375999203"/>
    <n v="1"/>
    <x v="0"/>
    <n v="1"/>
  </r>
  <r>
    <n v="100893"/>
    <x v="8"/>
    <s v="Rewa"/>
    <x v="56"/>
    <s v="Wainimala"/>
    <n v="126.368989456371"/>
    <n v="0"/>
    <n v="0"/>
    <n v="0"/>
    <n v="125.181592880165"/>
    <n v="7.4"/>
    <n v="2.36822945938995"/>
    <n v="5.3320421002456104"/>
    <n v="24.968101943743399"/>
    <n v="0"/>
    <n v="0"/>
    <n v="0"/>
    <n v="0"/>
    <n v="0"/>
    <n v="0"/>
    <n v="89.485635670089493"/>
    <n v="4227"/>
    <n v="2034"/>
    <n v="4227"/>
    <n v="2034"/>
    <n v="955"/>
    <n v="955"/>
    <n v="4198"/>
    <n v="4198"/>
    <n v="1176"/>
    <n v="8.4546621602031706"/>
    <n v="56.704079115615102"/>
    <n v="2.5881524888992899"/>
    <n v="69.455380401663604"/>
    <n v="0.28654787409682397"/>
    <n v="54.995528816191197"/>
    <n v="1"/>
    <x v="0"/>
    <n v="1"/>
  </r>
  <r>
    <n v="100912"/>
    <x v="8"/>
    <s v="Rewa"/>
    <x v="56"/>
    <s v="Wainimala"/>
    <n v="1544.1930814367399"/>
    <n v="0"/>
    <n v="31.858823529411801"/>
    <n v="8.5314710146436497"/>
    <n v="1500.7292065942599"/>
    <n v="7.4"/>
    <n v="2.1205263831487602"/>
    <n v="5.5067161033515699"/>
    <n v="17.701131543286799"/>
    <n v="1.10261827216994"/>
    <n v="1.04456969603231E-6"/>
    <n v="4.6214275639341997E-3"/>
    <n v="0"/>
    <n v="52.807271745977097"/>
    <n v="3.4044130594111399"/>
    <n v="2.9431883036950199"/>
    <n v="4227"/>
    <n v="2034"/>
    <n v="4227"/>
    <n v="2034"/>
    <n v="955"/>
    <n v="955"/>
    <n v="4198"/>
    <n v="4198"/>
    <n v="1176"/>
    <n v="6.7690218021434898"/>
    <n v="34.538693515083601"/>
    <n v="32.097733348782498"/>
    <n v="65.743071862596295"/>
    <n v="2.8500242961165898"/>
    <n v="56.799417929889003"/>
    <n v="1"/>
    <x v="0"/>
    <n v="1"/>
  </r>
  <r>
    <n v="100915"/>
    <x v="8"/>
    <s v="Rewa"/>
    <x v="56"/>
    <s v="Wainimala"/>
    <n v="9411.5674803617494"/>
    <n v="0"/>
    <n v="872.14117647058799"/>
    <n v="167.203586918203"/>
    <n v="8992.8965338139205"/>
    <n v="7.4"/>
    <n v="2.05140307484753"/>
    <n v="6.7509412155789201"/>
    <n v="14.7107478105826"/>
    <n v="1.8496990296465501"/>
    <n v="-2.2873174033311199E-5"/>
    <n v="2.0757394975603201E-2"/>
    <n v="36"/>
    <n v="58.400176536434898"/>
    <n v="42.087955509302503"/>
    <n v="49.995324523670298"/>
    <n v="4227"/>
    <n v="2034"/>
    <n v="4227"/>
    <n v="2034"/>
    <n v="955"/>
    <n v="955"/>
    <n v="4198"/>
    <n v="4198"/>
    <n v="1176"/>
    <n v="6.4878367763687104"/>
    <n v="39.488115714763701"/>
    <n v="30.6998797512111"/>
    <n v="64.707125714695493"/>
    <n v="17.469290925927702"/>
    <n v="63.540899553186698"/>
    <n v="1"/>
    <x v="0"/>
    <n v="1"/>
  </r>
  <r>
    <n v="100916"/>
    <x v="8"/>
    <s v="Rewa"/>
    <x v="56"/>
    <s v="Wainimala"/>
    <n v="13069.021627497201"/>
    <n v="0"/>
    <n v="1541"/>
    <n v="35.480232106263401"/>
    <n v="12618.7225456865"/>
    <n v="7.4"/>
    <n v="2.7798980968165399"/>
    <n v="4.8612523873585598"/>
    <n v="1.28955177214956"/>
    <n v="1.2842793641929899"/>
    <n v="-1.6143670681300201E-5"/>
    <n v="2.6412382643375001E-2"/>
    <n v="0"/>
    <n v="68.805488971339599"/>
    <n v="92.780245956495804"/>
    <n v="93.979827950839805"/>
    <n v="4227"/>
    <n v="2034"/>
    <n v="4227"/>
    <n v="2034"/>
    <n v="955"/>
    <n v="955"/>
    <n v="4198"/>
    <n v="4198"/>
    <n v="1176"/>
    <n v="2.0198638623620599"/>
    <n v="52.597886338935197"/>
    <n v="33.703856186467199"/>
    <n v="75.625029245656805"/>
    <n v="14.210034460744399"/>
    <n v="71.262668037666302"/>
    <n v="1"/>
    <x v="0"/>
    <n v="1"/>
  </r>
  <r>
    <n v="100917"/>
    <x v="8"/>
    <s v="Rewa"/>
    <x v="56"/>
    <s v="Wainimala"/>
    <n v="1211.4368268256601"/>
    <n v="0"/>
    <n v="437.850980392157"/>
    <n v="28.233786855827798"/>
    <n v="1028.1969830415401"/>
    <n v="7.4"/>
    <n v="2.33438610102059"/>
    <n v="7.9852136001689997"/>
    <n v="13.119783216980601"/>
    <n v="4.9196555645533397"/>
    <n v="2.2577306672279899E-4"/>
    <n v="8.0960572962635702E-2"/>
    <n v="0"/>
    <n v="64.621618167182802"/>
    <n v="29.1802837626769"/>
    <n v="5.4758769739658604"/>
    <n v="4227"/>
    <n v="2034"/>
    <n v="4227"/>
    <n v="2034"/>
    <n v="955"/>
    <n v="955"/>
    <n v="4198"/>
    <n v="4198"/>
    <n v="1176"/>
    <n v="7.2516253359718199"/>
    <n v="31.454196354224099"/>
    <n v="39.478389995409401"/>
    <n v="68.948172375942804"/>
    <n v="2.17305246577595"/>
    <n v="59.722174610929699"/>
    <n v="1"/>
    <x v="0"/>
    <n v="1"/>
  </r>
  <r>
    <n v="100853"/>
    <x v="8"/>
    <s v="Rewa"/>
    <x v="60"/>
    <s v="Wainivondi"/>
    <n v="1364.1338142536399"/>
    <n v="0"/>
    <n v="0"/>
    <n v="0.64604576442344497"/>
    <n v="1348.3250702441101"/>
    <n v="6.9"/>
    <n v="2.41820233408929"/>
    <n v="6.0877986362384604"/>
    <n v="46.3671230944814"/>
    <n v="0.16115956415853799"/>
    <n v="-5.6847497215738304E-4"/>
    <n v="0"/>
    <n v="0"/>
    <n v="14.8823815250461"/>
    <n v="20.109718954737101"/>
    <n v="63.223001911439297"/>
    <n v="4027"/>
    <n v="1934"/>
    <n v="4027"/>
    <n v="1934"/>
    <n v="938"/>
    <n v="938"/>
    <n v="3976"/>
    <n v="3976"/>
    <n v="1105"/>
    <n v="14.7344302241659"/>
    <n v="55.271951118275403"/>
    <n v="16.177759375252499"/>
    <n v="62.710855604406497"/>
    <n v="4.3556224658711802"/>
    <n v="61.300247515188602"/>
    <n v="0"/>
    <x v="1"/>
    <n v="1"/>
  </r>
  <r>
    <n v="100918"/>
    <x v="8"/>
    <s v="Rewa"/>
    <x v="56"/>
    <s v="Wainivondi"/>
    <n v="1257.8499912973"/>
    <n v="0"/>
    <n v="0"/>
    <n v="0.51136806030273396"/>
    <n v="1247.00160312757"/>
    <n v="7.4"/>
    <n v="2.3998503406870699"/>
    <n v="6.7674650310530398"/>
    <n v="42.899754542111303"/>
    <n v="0"/>
    <n v="0"/>
    <n v="0"/>
    <n v="0"/>
    <n v="0"/>
    <n v="3.2195163478477E-2"/>
    <n v="44.1404662457116"/>
    <n v="4227"/>
    <n v="2034"/>
    <n v="4227"/>
    <n v="2034"/>
    <n v="955"/>
    <n v="955"/>
    <n v="4198"/>
    <n v="4198"/>
    <n v="1176"/>
    <n v="13.905028695290801"/>
    <n v="67.705178297431104"/>
    <n v="14.0473597154879"/>
    <n v="69.929280320201002"/>
    <n v="3.88000710247782"/>
    <n v="67.786741652355403"/>
    <n v="1"/>
    <x v="0"/>
    <n v="1"/>
  </r>
  <r>
    <n v="100842"/>
    <x v="8"/>
    <s v="Rewa"/>
    <x v="60"/>
    <s v="Waisomo"/>
    <n v="8328.8650466814906"/>
    <n v="0"/>
    <n v="247"/>
    <n v="40.605848241062503"/>
    <n v="8117.9412311223696"/>
    <n v="6.9"/>
    <n v="2.6978163610177299"/>
    <n v="3.0235212782137801"/>
    <n v="5.8485632406708197"/>
    <n v="0.22263942196136199"/>
    <n v="-4.6448546103377098E-5"/>
    <n v="6.6429218975092696E-3"/>
    <n v="0"/>
    <n v="9.8365915742304093"/>
    <n v="47.586391831811703"/>
    <n v="89.421037914061898"/>
    <n v="4027"/>
    <n v="1934"/>
    <n v="4027"/>
    <n v="1934"/>
    <n v="938"/>
    <n v="938"/>
    <n v="3976"/>
    <n v="3976"/>
    <n v="1105"/>
    <n v="2.4869014932228799"/>
    <n v="28.400897563426799"/>
    <n v="15.991488416873"/>
    <n v="66.901411311509506"/>
    <n v="9.2406032432785103"/>
    <n v="49.208520811324298"/>
    <n v="0"/>
    <x v="1"/>
    <n v="1"/>
  </r>
  <r>
    <n v="100941"/>
    <x v="9"/>
    <s v="Naboro"/>
    <x v="61"/>
    <m/>
    <n v="178.66148887191099"/>
    <n v="0"/>
    <n v="0"/>
    <n v="0"/>
    <n v="178.05821574151699"/>
    <n v="6.8"/>
    <n v="2.0164536546879699"/>
    <n v="2.45962320718938"/>
    <n v="0"/>
    <n v="0"/>
    <n v="0"/>
    <n v="0"/>
    <n v="0"/>
    <n v="0"/>
    <n v="0"/>
    <n v="86.424457755178594"/>
    <n v="4358"/>
    <n v="2111"/>
    <n v="4358"/>
    <n v="2111"/>
    <n v="852"/>
    <n v="852"/>
    <n v="3717"/>
    <n v="3717"/>
    <n v="1428"/>
    <n v="0.61966183402002395"/>
    <n v="57.368510626977397"/>
    <n v="3.3611958862624198"/>
    <n v="55.1911835225239"/>
    <n v="1.4243174535251699"/>
    <n v="47.185947729323601"/>
    <n v="0"/>
    <x v="1"/>
    <n v="0"/>
  </r>
  <r>
    <n v="100952"/>
    <x v="9"/>
    <s v="Wainadoi"/>
    <x v="61"/>
    <m/>
    <n v="2443.0598821005901"/>
    <n v="0"/>
    <n v="1478.6666666666699"/>
    <n v="350.73527609114001"/>
    <n v="2047.3593843538999"/>
    <n v="6.8"/>
    <n v="1.75541743347521"/>
    <n v="20.645312883038201"/>
    <n v="0"/>
    <n v="13.033480594475099"/>
    <n v="7.8179194915848193E-6"/>
    <n v="0.13557642846172999"/>
    <n v="757"/>
    <n v="70.842551677511807"/>
    <n v="19.3162465182644"/>
    <n v="30.088466792804599"/>
    <n v="4358"/>
    <n v="2111"/>
    <n v="4358"/>
    <n v="2111"/>
    <n v="852"/>
    <n v="852"/>
    <n v="3717"/>
    <n v="3717"/>
    <n v="1428"/>
    <n v="9.4055029626832596"/>
    <n v="46.976902535214599"/>
    <n v="31.635884766126399"/>
    <n v="51.279052079834798"/>
    <n v="14.6548436990856"/>
    <n v="61.580874417177803"/>
    <n v="0"/>
    <x v="1"/>
    <n v="0"/>
  </r>
  <r>
    <n v="100953"/>
    <x v="9"/>
    <s v="Navua"/>
    <x v="61"/>
    <m/>
    <n v="2014.7889719166801"/>
    <n v="0"/>
    <n v="346.36078431372601"/>
    <n v="392.93052540603702"/>
    <n v="1399.0291222260901"/>
    <n v="6.8"/>
    <n v="1.1758480180075701"/>
    <n v="12.8476090135714"/>
    <n v="0.47828336001808203"/>
    <n v="33.716556888387998"/>
    <n v="4.1391632070482599E-4"/>
    <n v="3.8507663466346903E-2"/>
    <n v="283.63137254902"/>
    <n v="95.865660925584905"/>
    <n v="1.46509253358729"/>
    <n v="0.14900103745020801"/>
    <n v="4358"/>
    <n v="2111"/>
    <n v="4358"/>
    <n v="2111"/>
    <n v="852"/>
    <n v="852"/>
    <n v="3717"/>
    <n v="3717"/>
    <n v="1428"/>
    <n v="13.1667038894699"/>
    <n v="36.849861764041101"/>
    <n v="37.8623656509615"/>
    <n v="42.593086113357103"/>
    <n v="3.4134072785954301"/>
    <n v="53.554169878570001"/>
    <n v="0"/>
    <x v="1"/>
    <n v="0"/>
  </r>
  <r>
    <n v="100955"/>
    <x v="9"/>
    <s v="Navua"/>
    <x v="61"/>
    <m/>
    <n v="889.46650185818999"/>
    <n v="0"/>
    <n v="429"/>
    <n v="35.394876564606299"/>
    <n v="837.81180389340295"/>
    <n v="6.8"/>
    <n v="1.66269897325606"/>
    <n v="11.285217753499101"/>
    <n v="2.8331998204189901"/>
    <n v="3.0927801247545599"/>
    <n v="2.83987126978213E-5"/>
    <n v="0.108037795464186"/>
    <n v="0"/>
    <n v="46.976077502970703"/>
    <n v="14.4475952970497"/>
    <n v="0"/>
    <n v="4358"/>
    <n v="2111"/>
    <n v="4358"/>
    <n v="2111"/>
    <n v="852"/>
    <n v="852"/>
    <n v="3717"/>
    <n v="3717"/>
    <n v="1428"/>
    <n v="4.7711379914446299"/>
    <n v="32.363542314356302"/>
    <n v="34.919566602654498"/>
    <n v="49.889487053740403"/>
    <n v="1.72879869951305"/>
    <n v="49.469013064683601"/>
    <n v="0"/>
    <x v="1"/>
    <n v="0"/>
  </r>
  <r>
    <n v="100968"/>
    <x v="9"/>
    <s v="Navua"/>
    <x v="62"/>
    <m/>
    <n v="323.11174298775597"/>
    <n v="0"/>
    <n v="0"/>
    <n v="0"/>
    <n v="322.069376398207"/>
    <n v="7.4"/>
    <n v="2.5085536329256102"/>
    <n v="1.1601368721401699"/>
    <n v="0"/>
    <n v="0"/>
    <n v="0"/>
    <n v="0"/>
    <n v="0"/>
    <n v="0"/>
    <n v="0"/>
    <n v="99.571854235928498"/>
    <n v="2268"/>
    <n v="1077"/>
    <n v="2268"/>
    <n v="1077"/>
    <n v="531"/>
    <n v="531"/>
    <n v="2262"/>
    <n v="2262"/>
    <n v="610"/>
    <n v="0.25395474403184598"/>
    <n v="32.880127142213603"/>
    <n v="4.1066078559150197E-2"/>
    <n v="71.558408896743003"/>
    <n v="0.15515834206251899"/>
    <n v="41.955486081444"/>
    <n v="0"/>
    <x v="1"/>
    <n v="0"/>
  </r>
  <r>
    <n v="100969"/>
    <x v="9"/>
    <s v="Navua"/>
    <x v="62"/>
    <m/>
    <n v="1594.10195404603"/>
    <n v="0"/>
    <n v="83.137254901960802"/>
    <n v="2.3825809875488302"/>
    <n v="1580.2525316460899"/>
    <n v="7.4"/>
    <n v="2.5718110282630899"/>
    <n v="1.8460561729087199"/>
    <n v="0"/>
    <n v="0"/>
    <n v="1.3581672058324599E-4"/>
    <n v="1.16822798258119E-2"/>
    <n v="0"/>
    <n v="0"/>
    <n v="0"/>
    <n v="99.622725493854603"/>
    <n v="2268"/>
    <n v="1077"/>
    <n v="2268"/>
    <n v="1077"/>
    <n v="531"/>
    <n v="531"/>
    <n v="2262"/>
    <n v="2262"/>
    <n v="610"/>
    <n v="0.447103800004225"/>
    <n v="34.648034439234301"/>
    <n v="0.15743530890840499"/>
    <n v="72.5064430206384"/>
    <n v="0.89672203704182996"/>
    <n v="43.462295442330898"/>
    <n v="0"/>
    <x v="1"/>
    <n v="0"/>
  </r>
  <r>
    <n v="100950"/>
    <x v="9"/>
    <s v="Mau"/>
    <x v="61"/>
    <m/>
    <n v="1080.69554337354"/>
    <n v="0"/>
    <n v="686.274509803922"/>
    <n v="60.415445967012403"/>
    <n v="953.03253141527705"/>
    <n v="6.8"/>
    <n v="1.5150015690430101"/>
    <n v="16.5845534965955"/>
    <n v="9.8414262694222607"/>
    <n v="4.0561274983521596"/>
    <n v="-2.02370691065408E-4"/>
    <n v="0.142246806826096"/>
    <n v="480.22745098039201"/>
    <n v="17.475186758747299"/>
    <n v="3.9197262945945499"/>
    <n v="2.4748118751992001"/>
    <n v="4358"/>
    <n v="2111"/>
    <n v="4358"/>
    <n v="2111"/>
    <n v="852"/>
    <n v="852"/>
    <n v="3717"/>
    <n v="3717"/>
    <n v="1428"/>
    <n v="8.5057001840991902"/>
    <n v="42.942347001378899"/>
    <n v="28.008026627701199"/>
    <n v="47.675956470356397"/>
    <n v="23.5544096710296"/>
    <n v="60.274575981826104"/>
    <n v="0"/>
    <x v="1"/>
    <n v="0"/>
  </r>
  <r>
    <n v="100951"/>
    <x v="9"/>
    <s v="Qilai"/>
    <x v="61"/>
    <m/>
    <n v="2255.54321842321"/>
    <n v="0"/>
    <n v="1080.8745098039201"/>
    <n v="177.84785569721299"/>
    <n v="2039.1481334796499"/>
    <n v="6.8"/>
    <n v="1.5666935905831001"/>
    <n v="16.962406479300402"/>
    <n v="3.6475263210005502"/>
    <n v="7.2076985375620399"/>
    <n v="-5.4526759120490398E-5"/>
    <n v="0.107342607412034"/>
    <n v="303.137254901961"/>
    <n v="69.946508341481305"/>
    <n v="30.140383522132399"/>
    <n v="4.4566710826137896"/>
    <n v="4358"/>
    <n v="2111"/>
    <n v="4358"/>
    <n v="2111"/>
    <n v="852"/>
    <n v="852"/>
    <n v="3717"/>
    <n v="3717"/>
    <n v="1428"/>
    <n v="7.75597661377234"/>
    <n v="45.950352940803803"/>
    <n v="40.6926517850099"/>
    <n v="48.450661152578498"/>
    <n v="17.360519638527201"/>
    <n v="64.084064852276697"/>
    <n v="0"/>
    <x v="1"/>
    <n v="0"/>
  </r>
  <r>
    <n v="100956"/>
    <x v="9"/>
    <s v="Lobau"/>
    <x v="61"/>
    <m/>
    <n v="3597.5684699653698"/>
    <n v="0"/>
    <n v="237.68235294117599"/>
    <n v="196.918336676743"/>
    <n v="3329.1268428068302"/>
    <n v="6.8"/>
    <n v="1.45485285502466"/>
    <n v="8.8537511553274797"/>
    <n v="1.10234160246435"/>
    <n v="6.5793330453207801"/>
    <n v="-2.6683819692252302E-5"/>
    <n v="1.4799119878693E-2"/>
    <n v="173"/>
    <n v="79.852650920181503"/>
    <n v="28.147255558507499"/>
    <n v="0"/>
    <n v="4358"/>
    <n v="2111"/>
    <n v="4358"/>
    <n v="2111"/>
    <n v="852"/>
    <n v="852"/>
    <n v="3717"/>
    <n v="3717"/>
    <n v="1428"/>
    <n v="4.5809128240290802"/>
    <n v="39.482024491744099"/>
    <n v="42.5987014192605"/>
    <n v="46.774511934210103"/>
    <n v="18.289516482185402"/>
    <n v="60.690266860571697"/>
    <n v="0"/>
    <x v="1"/>
    <n v="0"/>
  </r>
  <r>
    <n v="100971"/>
    <x v="9"/>
    <s v="Sigatoka"/>
    <x v="62"/>
    <s v="Nasa"/>
    <n v="129.938837633454"/>
    <n v="0"/>
    <n v="0"/>
    <n v="0"/>
    <n v="129.50933133384501"/>
    <n v="7.4"/>
    <n v="2.6935208016513901"/>
    <n v="1.17010167547053"/>
    <n v="0"/>
    <n v="0"/>
    <n v="0"/>
    <n v="0"/>
    <n v="0"/>
    <n v="0"/>
    <n v="0"/>
    <n v="99.313469998432296"/>
    <n v="2268"/>
    <n v="1077"/>
    <n v="2268"/>
    <n v="1077"/>
    <n v="531"/>
    <n v="531"/>
    <n v="2262"/>
    <n v="2262"/>
    <n v="610"/>
    <n v="0.256759082276863"/>
    <n v="72.466851031943506"/>
    <n v="0.106316199372492"/>
    <n v="74.330498813136302"/>
    <n v="6.0786075800650201E-2"/>
    <n v="58.888484481011901"/>
    <n v="0"/>
    <x v="1"/>
    <n v="1"/>
  </r>
  <r>
    <n v="100964"/>
    <x v="9"/>
    <s v="Navua"/>
    <x v="62"/>
    <s v="Veinuqa"/>
    <n v="5382.1055163830697"/>
    <n v="0"/>
    <n v="0"/>
    <n v="1.44655249023437"/>
    <n v="5359.10713300922"/>
    <n v="7.4"/>
    <n v="2.6288382629820299"/>
    <n v="2.1621562097170499"/>
    <n v="0"/>
    <n v="0"/>
    <n v="-1.06809388579998E-9"/>
    <n v="0"/>
    <n v="0"/>
    <n v="0"/>
    <n v="16.177358382215299"/>
    <n v="99.657828483078106"/>
    <n v="2268"/>
    <n v="1077"/>
    <n v="2268"/>
    <n v="1077"/>
    <n v="531"/>
    <n v="531"/>
    <n v="2262"/>
    <n v="2262"/>
    <n v="610"/>
    <n v="0.53594737835332296"/>
    <n v="42.355146283937898"/>
    <n v="4.1046450686843299"/>
    <n v="73.3611061666073"/>
    <n v="3.2870089089730201"/>
    <n v="49.4575415226223"/>
    <n v="0"/>
    <x v="1"/>
    <n v="0"/>
  </r>
  <r>
    <n v="100923"/>
    <x v="9"/>
    <s v="Rewa"/>
    <x v="63"/>
    <s v="Waimanu"/>
    <n v="803.17058935079001"/>
    <n v="0"/>
    <n v="0"/>
    <n v="5.7728720942479002E-2"/>
    <n v="800.30439826493398"/>
    <n v="6.6"/>
    <n v="2.3434182898928602"/>
    <n v="2.8185451499207299"/>
    <n v="0"/>
    <n v="0"/>
    <n v="0"/>
    <n v="0"/>
    <n v="0"/>
    <n v="0"/>
    <n v="0.91784852576162301"/>
    <n v="99.598318046326099"/>
    <n v="1259"/>
    <n v="627"/>
    <n v="1259"/>
    <n v="627"/>
    <n v="211"/>
    <n v="211"/>
    <n v="1246"/>
    <n v="1246"/>
    <n v="562"/>
    <n v="0.72067120646887595"/>
    <n v="63.270976709993398"/>
    <n v="0.26616866582783599"/>
    <n v="57.093993558567902"/>
    <n v="0.77104965757912702"/>
    <n v="48.849143919374903"/>
    <n v="0"/>
    <x v="1"/>
    <n v="1"/>
  </r>
  <r>
    <n v="100949"/>
    <x v="9"/>
    <s v="Rewa"/>
    <x v="61"/>
    <s v="Waimanu"/>
    <n v="923.83088551018295"/>
    <n v="0"/>
    <n v="0"/>
    <n v="0"/>
    <n v="918.49110114984501"/>
    <n v="6.8"/>
    <n v="2.22113984026022"/>
    <n v="3.7493266802269698"/>
    <n v="0"/>
    <n v="0"/>
    <n v="0"/>
    <n v="0"/>
    <n v="0"/>
    <n v="0"/>
    <n v="3.5854377528650598"/>
    <n v="99.671339300023902"/>
    <n v="4358"/>
    <n v="2111"/>
    <n v="4358"/>
    <n v="2111"/>
    <n v="852"/>
    <n v="852"/>
    <n v="3717"/>
    <n v="3717"/>
    <n v="1428"/>
    <n v="0.98261578847954401"/>
    <n v="61.307243261827303"/>
    <n v="0.92137842383819202"/>
    <n v="58.258800954085899"/>
    <n v="0.923755898965683"/>
    <n v="48.9575177308786"/>
    <n v="0"/>
    <x v="1"/>
    <n v="1"/>
  </r>
  <r>
    <n v="100939"/>
    <x v="9"/>
    <s v="Rewa"/>
    <x v="63"/>
    <s v="Wainidina"/>
    <n v="10474.371814353901"/>
    <n v="0"/>
    <n v="1266"/>
    <n v="81.863448801461203"/>
    <n v="10217.877588294799"/>
    <n v="6.6"/>
    <n v="2.1714019964134099"/>
    <n v="5.8104976565091997"/>
    <n v="11.1669713170681"/>
    <n v="0.76512910734365802"/>
    <n v="-1.85905011973733E-5"/>
    <n v="2.70740818663112E-2"/>
    <n v="0"/>
    <n v="51.107376356335401"/>
    <n v="35.212178317592901"/>
    <n v="40.673937775825699"/>
    <n v="1259"/>
    <n v="627"/>
    <n v="1259"/>
    <n v="627"/>
    <n v="211"/>
    <n v="211"/>
    <n v="1246"/>
    <n v="1246"/>
    <n v="562"/>
    <n v="4.92064732394347"/>
    <n v="55.417806940418799"/>
    <n v="30.393025696449602"/>
    <n v="54.515997496376599"/>
    <n v="16.937246782353199"/>
    <n v="64.8738896958167"/>
    <n v="0"/>
    <x v="1"/>
    <n v="1"/>
  </r>
  <r>
    <n v="100922"/>
    <x v="9"/>
    <s v="Navua"/>
    <x v="63"/>
    <s v="Wainikovu"/>
    <n v="3384.4841993985701"/>
    <n v="0"/>
    <n v="0"/>
    <n v="0.37799549031575502"/>
    <n v="3363.0118245809899"/>
    <n v="6.6"/>
    <n v="1.99161699120683"/>
    <n v="3.5077021205803098"/>
    <n v="25.479006900780501"/>
    <n v="0.19072030339453"/>
    <n v="-4.0972923834987703E-5"/>
    <n v="0"/>
    <n v="0"/>
    <n v="0"/>
    <n v="2.5437992401392302"/>
    <n v="60.054391782276298"/>
    <n v="1259"/>
    <n v="627"/>
    <n v="1259"/>
    <n v="627"/>
    <n v="211"/>
    <n v="211"/>
    <n v="1246"/>
    <n v="1246"/>
    <n v="562"/>
    <n v="8.1386683139819898"/>
    <n v="63.375173008032"/>
    <n v="10.662853358164"/>
    <n v="51.821572299271502"/>
    <n v="17.04186898164"/>
    <n v="60.416054384435803"/>
    <n v="0"/>
    <x v="1"/>
    <n v="0"/>
  </r>
  <r>
    <n v="100940"/>
    <x v="9"/>
    <s v="Navua"/>
    <x v="61"/>
    <s v="Wainikovu"/>
    <n v="2453.7344382762299"/>
    <n v="0"/>
    <n v="0"/>
    <n v="0.72694155481675105"/>
    <n v="2442.5165690905001"/>
    <n v="6.8"/>
    <n v="1.78405522473731"/>
    <n v="2.0170553876308599"/>
    <n v="1.8276763859362799"/>
    <n v="7.6705171039104195E-2"/>
    <n v="1.07757582054815E-5"/>
    <n v="0"/>
    <n v="0"/>
    <n v="0"/>
    <n v="11.906084414675799"/>
    <n v="43.405602379187201"/>
    <n v="4358"/>
    <n v="2111"/>
    <n v="4358"/>
    <n v="2111"/>
    <n v="852"/>
    <n v="852"/>
    <n v="3717"/>
    <n v="3717"/>
    <n v="1428"/>
    <n v="1.031060904491"/>
    <n v="53.2644113231784"/>
    <n v="17.2314651865081"/>
    <n v="51.708244638342897"/>
    <n v="2.2794612331907298"/>
    <n v="50.205857314284401"/>
    <n v="0"/>
    <x v="1"/>
    <n v="0"/>
  </r>
  <r>
    <n v="100957"/>
    <x v="9"/>
    <s v="Navua"/>
    <x v="62"/>
    <s v="Wainikovu"/>
    <n v="481.766787243507"/>
    <n v="0"/>
    <n v="0"/>
    <n v="6.9400135569853E-2"/>
    <n v="479.33106894969302"/>
    <n v="7.4"/>
    <n v="2.3696910475795501"/>
    <n v="2.0055212323065201"/>
    <n v="31.548890429532602"/>
    <n v="0"/>
    <n v="0"/>
    <n v="0"/>
    <n v="0"/>
    <n v="0"/>
    <n v="0.383617345419491"/>
    <n v="99.568371587564897"/>
    <n v="2268"/>
    <n v="1077"/>
    <n v="2268"/>
    <n v="1077"/>
    <n v="531"/>
    <n v="531"/>
    <n v="2262"/>
    <n v="2262"/>
    <n v="610"/>
    <n v="9.3704922912846396"/>
    <n v="46.622682645644197"/>
    <n v="0.13882096332813501"/>
    <n v="69.477285120810606"/>
    <n v="2.80747190472671"/>
    <n v="51.366701170317697"/>
    <n v="0"/>
    <x v="1"/>
    <n v="0"/>
  </r>
  <r>
    <n v="100938"/>
    <x v="9"/>
    <s v="Navua"/>
    <x v="63"/>
    <s v="Wainokoroiluvo"/>
    <n v="219.96602522955999"/>
    <n v="0"/>
    <n v="11.9843137254902"/>
    <n v="1.3603207978372001"/>
    <n v="208.33852390943301"/>
    <n v="6.6"/>
    <n v="2.3149159094721101"/>
    <n v="5.4525031896615097"/>
    <n v="61.195714293903499"/>
    <n v="0"/>
    <n v="8.2785295715745105E-6"/>
    <n v="1.2204095026530699E-2"/>
    <n v="0"/>
    <n v="0"/>
    <n v="0"/>
    <n v="5.5828569440563003"/>
    <n v="1259"/>
    <n v="627"/>
    <n v="1259"/>
    <n v="627"/>
    <n v="211"/>
    <n v="211"/>
    <n v="1246"/>
    <n v="1246"/>
    <n v="562"/>
    <n v="18.6839018900009"/>
    <n v="54.9877120554413"/>
    <n v="23.9055822242136"/>
    <n v="56.666830392791702"/>
    <n v="2.43920485357885"/>
    <n v="62.673292566410503"/>
    <n v="0"/>
    <x v="1"/>
    <n v="0"/>
  </r>
  <r>
    <n v="100958"/>
    <x v="9"/>
    <s v="Navua"/>
    <x v="62"/>
    <s v="Wainokoroiluvo"/>
    <n v="19428.8792219428"/>
    <n v="0"/>
    <n v="1940.6509803921599"/>
    <n v="85.865662739712704"/>
    <n v="18774.1935533285"/>
    <n v="7.4"/>
    <n v="2.42651168581637"/>
    <n v="4.6026427181099301"/>
    <n v="3.52970169701466"/>
    <n v="0.74999791650738101"/>
    <n v="-1.4276193432091799E-5"/>
    <n v="2.23742097854462E-2"/>
    <n v="297"/>
    <n v="25.219525921488099"/>
    <n v="118.395227273545"/>
    <n v="68.236332808584194"/>
    <n v="2268"/>
    <n v="1077"/>
    <n v="2268"/>
    <n v="1077"/>
    <n v="531"/>
    <n v="531"/>
    <n v="2262"/>
    <n v="2262"/>
    <n v="610"/>
    <n v="2.42715930032226"/>
    <n v="48.141612644137098"/>
    <n v="41.188374707142799"/>
    <n v="70.328852019868293"/>
    <n v="28.6054033903091"/>
    <n v="76.276560824711893"/>
    <n v="0"/>
    <x v="1"/>
    <n v="0"/>
  </r>
  <r>
    <n v="100973"/>
    <x v="10"/>
    <s v="Dawasamu River"/>
    <x v="64"/>
    <m/>
    <n v="2103.7279968795301"/>
    <n v="1"/>
    <n v="0"/>
    <n v="0.17061949462890599"/>
    <n v="1436.22487075493"/>
    <n v="7.5"/>
    <n v="2.4430311913396898"/>
    <n v="3.1573726677454501"/>
    <n v="71.546427176983002"/>
    <n v="0"/>
    <n v="3.42729384035447E-2"/>
    <n v="0"/>
    <n v="0"/>
    <n v="0"/>
    <n v="1.76229298394297"/>
    <n v="41.877249343645403"/>
    <n v="4392"/>
    <n v="2123"/>
    <n v="4392"/>
    <n v="2123"/>
    <n v="1039"/>
    <n v="1039"/>
    <n v="4170"/>
    <n v="4170"/>
    <n v="1131"/>
    <n v="20.9798676036411"/>
    <n v="43.683370341109701"/>
    <n v="15.055796881073"/>
    <n v="72.075121633819194"/>
    <n v="3.6869780073945702"/>
    <n v="62.192453786815001"/>
    <n v="1"/>
    <x v="0"/>
    <n v="1"/>
  </r>
  <r>
    <n v="100974"/>
    <x v="10"/>
    <s v="Rukuruku Creek"/>
    <x v="64"/>
    <m/>
    <n v="4254.9326779236399"/>
    <n v="1"/>
    <n v="692.137254901961"/>
    <n v="271.59261605423399"/>
    <n v="2933.9795484011302"/>
    <n v="7.5"/>
    <n v="2.0789735518352201"/>
    <n v="24.1613597274184"/>
    <n v="46.527406801817101"/>
    <n v="7.0024843048284202"/>
    <n v="-1.29941360606589E-4"/>
    <n v="3.9853421966180302E-2"/>
    <n v="298"/>
    <n v="66.791152696258294"/>
    <n v="35.027559686279297"/>
    <n v="3.5393328444599803E-2"/>
    <n v="4392"/>
    <n v="2123"/>
    <n v="4392"/>
    <n v="2123"/>
    <n v="1039"/>
    <n v="1039"/>
    <n v="4170"/>
    <n v="4170"/>
    <n v="1131"/>
    <n v="21.791563616292901"/>
    <n v="20.691729045463301"/>
    <n v="42.646823821556403"/>
    <n v="66.619015458822702"/>
    <n v="24.7168934044679"/>
    <n v="70.586410138641298"/>
    <n v="1"/>
    <x v="0"/>
    <n v="1"/>
  </r>
  <r>
    <n v="100986"/>
    <x v="10"/>
    <s v="Rukuruku Creek"/>
    <x v="65"/>
    <m/>
    <n v="236.76734515187999"/>
    <n v="0"/>
    <n v="33.223529411764702"/>
    <n v="36.466697872027197"/>
    <n v="84.313734735562093"/>
    <n v="6.9"/>
    <n v="2.8273120000155201"/>
    <n v="53.040037316246298"/>
    <n v="0.31417167384099498"/>
    <n v="14.8253256869395"/>
    <n v="-1.1773267441104301E-4"/>
    <n v="3.4378747207140799E-2"/>
    <n v="23.6"/>
    <n v="57.309903528277303"/>
    <n v="0"/>
    <n v="0"/>
    <n v="4932"/>
    <n v="2351"/>
    <n v="4932"/>
    <n v="2351"/>
    <n v="1052"/>
    <n v="1052"/>
    <n v="4722"/>
    <n v="4722"/>
    <n v="1650"/>
    <n v="19.114745439484199"/>
    <n v="18.403483937944898"/>
    <n v="32.646993692572202"/>
    <n v="68.842153322946601"/>
    <n v="1.3892739072858"/>
    <n v="56.158660120093501"/>
    <n v="0"/>
    <x v="1"/>
    <n v="1"/>
  </r>
  <r>
    <n v="101005"/>
    <x v="10"/>
    <s v="Yaqara River"/>
    <x v="66"/>
    <m/>
    <n v="7766.3848676990701"/>
    <n v="1"/>
    <n v="619.701960784314"/>
    <n v="1745.6221767839399"/>
    <n v="2335.7259766925599"/>
    <n v="5.8"/>
    <n v="2.0482591695546599"/>
    <n v="130.78350932403799"/>
    <n v="26.150203247574201"/>
    <n v="9.4582125186185699"/>
    <n v="-2.2131859967066299E-3"/>
    <n v="1.9549247555785701E-2"/>
    <n v="437.31372549019602"/>
    <n v="35.981169984210602"/>
    <n v="53.653635326053298"/>
    <n v="0"/>
    <n v="13908"/>
    <n v="6900"/>
    <n v="8543"/>
    <n v="4271"/>
    <n v="3308"/>
    <n v="2039"/>
    <n v="7933"/>
    <n v="5576"/>
    <n v="2507"/>
    <n v="46.752333895560596"/>
    <n v="14.748590908676199"/>
    <n v="43.498798993036502"/>
    <n v="40.680921037375803"/>
    <n v="30.3202156314894"/>
    <n v="70.400344186455399"/>
    <n v="1"/>
    <x v="0"/>
    <n v="1"/>
  </r>
  <r>
    <n v="101022"/>
    <x v="10"/>
    <s v="Barotu"/>
    <x v="67"/>
    <m/>
    <n v="3268.2160289542699"/>
    <n v="1"/>
    <n v="1231.1254901960799"/>
    <n v="582.04549753302695"/>
    <n v="1742.3723818122901"/>
    <n v="7"/>
    <n v="1.9421065544245499"/>
    <n v="43.889016905812497"/>
    <n v="31.8164807321495"/>
    <n v="13.8868395913263"/>
    <n v="-3.7121511485059703E-5"/>
    <n v="9.2290638815130693E-2"/>
    <n v="517.40392156862799"/>
    <n v="59.749364579870999"/>
    <n v="31.882433847895499"/>
    <n v="0"/>
    <n v="7184"/>
    <n v="3524"/>
    <n v="6585"/>
    <n v="3211"/>
    <n v="1659"/>
    <n v="1525"/>
    <n v="6023"/>
    <n v="5558"/>
    <n v="1879"/>
    <n v="25.1408974188382"/>
    <n v="17.6054904059786"/>
    <n v="40.984326582757703"/>
    <n v="57.074334671589497"/>
    <n v="26.911687241153199"/>
    <n v="67.086694528126898"/>
    <n v="1"/>
    <x v="1"/>
    <n v="0"/>
  </r>
  <r>
    <n v="100977"/>
    <x v="10"/>
    <s v="Namarai"/>
    <x v="64"/>
    <m/>
    <n v="2477.90349949047"/>
    <n v="1"/>
    <n v="554.15294117647102"/>
    <n v="127.882392541073"/>
    <n v="1387.0237151117401"/>
    <n v="7.5"/>
    <n v="2.4986375922540001"/>
    <n v="34.564126533481002"/>
    <n v="52.678863186385897"/>
    <n v="1.1557405392283"/>
    <n v="5.7342993083662802E-4"/>
    <n v="5.47912663330727E-2"/>
    <n v="115.99215686274501"/>
    <n v="12.630851565854501"/>
    <n v="5.5276143430702396"/>
    <n v="0"/>
    <n v="4392"/>
    <n v="2123"/>
    <n v="4392"/>
    <n v="2123"/>
    <n v="1039"/>
    <n v="1039"/>
    <n v="4170"/>
    <n v="4170"/>
    <n v="1131"/>
    <n v="24.805502831815801"/>
    <n v="24.1767464357102"/>
    <n v="28.343351382501499"/>
    <n v="72.908490843735507"/>
    <n v="5.9227654586833998"/>
    <n v="62.462742780978601"/>
    <n v="1"/>
    <x v="0"/>
    <n v="1"/>
  </r>
  <r>
    <n v="100978"/>
    <x v="10"/>
    <s v="Navuniivi"/>
    <x v="64"/>
    <m/>
    <n v="4582.9535018623201"/>
    <n v="1"/>
    <n v="488.207843137255"/>
    <n v="199.87013346519299"/>
    <n v="3041.9999503807198"/>
    <n v="7.5"/>
    <n v="2.0991032474159099"/>
    <n v="16.914785288323198"/>
    <n v="26.3085276401901"/>
    <n v="2.40090953185994"/>
    <n v="7.4026974877517996E-3"/>
    <n v="2.60990912345112E-2"/>
    <n v="85.313725490196106"/>
    <n v="30.639908977537701"/>
    <n v="10.794693328274001"/>
    <n v="0"/>
    <n v="4392"/>
    <n v="2123"/>
    <n v="4392"/>
    <n v="2123"/>
    <n v="1039"/>
    <n v="1039"/>
    <n v="4170"/>
    <n v="4170"/>
    <n v="1131"/>
    <n v="12.7734807809953"/>
    <n v="20.782785867248801"/>
    <n v="31.935769649625701"/>
    <n v="66.920697787225706"/>
    <n v="5.4639761968225997"/>
    <n v="55.150684112767202"/>
    <n v="1"/>
    <x v="0"/>
    <n v="1"/>
  </r>
  <r>
    <n v="100979"/>
    <x v="10"/>
    <s v="Naqele"/>
    <x v="64"/>
    <m/>
    <n v="1191.38043925845"/>
    <n v="1"/>
    <n v="171.01960784313701"/>
    <n v="24.5488798521273"/>
    <n v="759.36759155038999"/>
    <n v="7.5"/>
    <n v="2.25247632154757"/>
    <n v="21.2092124087036"/>
    <n v="70.374916696511605"/>
    <n v="1.3900646780860499"/>
    <n v="2.1356961207100599E-3"/>
    <n v="3.5169121920155401E-2"/>
    <n v="124.56862745098"/>
    <n v="39.914082994716203"/>
    <n v="0.84459169640933696"/>
    <n v="28.517761915216202"/>
    <n v="4392"/>
    <n v="2123"/>
    <n v="4392"/>
    <n v="2123"/>
    <n v="1039"/>
    <n v="1039"/>
    <n v="4170"/>
    <n v="4170"/>
    <n v="1131"/>
    <n v="26.094468633974301"/>
    <n v="28.657874247687801"/>
    <n v="23.4646340087378"/>
    <n v="69.2192892355109"/>
    <n v="5.9542257515840697"/>
    <n v="61.356196750998002"/>
    <n v="1"/>
    <x v="0"/>
    <n v="1"/>
  </r>
  <r>
    <n v="100980"/>
    <x v="10"/>
    <s v="Nasinu"/>
    <x v="64"/>
    <m/>
    <n v="1534.7889114237601"/>
    <n v="1"/>
    <n v="421.07843137254901"/>
    <n v="86.487885518272094"/>
    <n v="777.00932013588294"/>
    <n v="7.5"/>
    <n v="2.28866410184692"/>
    <n v="30.9167597537107"/>
    <n v="63.204122669816897"/>
    <n v="1.77767753731803"/>
    <n v="-1.4113330507430499E-5"/>
    <n v="6.7176421906343806E-2"/>
    <n v="93.098039215686299"/>
    <n v="21.6299554549969"/>
    <n v="0.35535747847313998"/>
    <n v="3.0129573652906898"/>
    <n v="4392"/>
    <n v="2123"/>
    <n v="4392"/>
    <n v="2123"/>
    <n v="1039"/>
    <n v="1039"/>
    <n v="4170"/>
    <n v="4170"/>
    <n v="1131"/>
    <n v="26.915641442331601"/>
    <n v="28.969137739902099"/>
    <n v="27.4172211470283"/>
    <n v="69.761632947400798"/>
    <n v="13.1187138227132"/>
    <n v="66.472938839750398"/>
    <n v="1"/>
    <x v="0"/>
    <n v="1"/>
  </r>
  <r>
    <n v="100993"/>
    <x v="10"/>
    <s v="Vunidogoloa"/>
    <x v="66"/>
    <m/>
    <n v="3438.9215973692899"/>
    <n v="1"/>
    <n v="2045.0588235294099"/>
    <n v="1550.3640283827399"/>
    <n v="191.685464575076"/>
    <n v="5.8"/>
    <n v="1.63140905385569"/>
    <n v="268.81582258980899"/>
    <n v="0"/>
    <n v="11.8025773489709"/>
    <n v="-3.71517964629439E-5"/>
    <n v="0.14569666611416601"/>
    <n v="847.12156862745098"/>
    <n v="23.519432880490701"/>
    <n v="7.8544641522605803"/>
    <n v="0"/>
    <n v="13908"/>
    <n v="6900"/>
    <n v="8543"/>
    <n v="4271"/>
    <n v="3308"/>
    <n v="2039"/>
    <n v="7933"/>
    <n v="5576"/>
    <n v="2507"/>
    <n v="78.900281867859604"/>
    <n v="13.8132655047814"/>
    <n v="30.3546380741153"/>
    <n v="34.433617743840102"/>
    <n v="12.180528742555399"/>
    <n v="67.8729327732607"/>
    <n v="1"/>
    <x v="0"/>
    <n v="1"/>
  </r>
  <r>
    <n v="100994"/>
    <x v="10"/>
    <s v="Drauniivi"/>
    <x v="66"/>
    <m/>
    <n v="1344.4965840646"/>
    <n v="1"/>
    <n v="845.23529411764696"/>
    <n v="547.89877704014498"/>
    <n v="99.076490927064299"/>
    <n v="5.8"/>
    <n v="1.89341131929191"/>
    <n v="222.55333241252001"/>
    <n v="3.6529990086531301"/>
    <n v="13.575389947743099"/>
    <n v="-7.8018427099088199E-3"/>
    <n v="0.15402244194089701"/>
    <n v="720.23529411764696"/>
    <n v="28.749166437040799"/>
    <n v="9.1569122912238594"/>
    <n v="0"/>
    <n v="13908"/>
    <n v="6900"/>
    <n v="8543"/>
    <n v="4271"/>
    <n v="3308"/>
    <n v="2039"/>
    <n v="7933"/>
    <n v="5576"/>
    <n v="2507"/>
    <n v="67.401290851876894"/>
    <n v="13.5681700878479"/>
    <n v="31.401275110103899"/>
    <n v="38.3602272231943"/>
    <n v="21.3356624146986"/>
    <n v="68.826650275088596"/>
    <n v="1"/>
    <x v="0"/>
    <n v="1"/>
  </r>
  <r>
    <n v="100995"/>
    <x v="10"/>
    <s v="Malake"/>
    <x v="66"/>
    <m/>
    <n v="441.31064327477998"/>
    <n v="0"/>
    <n v="430.31372549019602"/>
    <n v="119.55575585011201"/>
    <n v="60.760982555697403"/>
    <n v="5.8"/>
    <n v="4.2063133517987401"/>
    <n v="0.27594092858373498"/>
    <n v="0"/>
    <n v="1.85296856305099"/>
    <n v="0"/>
    <n v="0.23889490170182601"/>
    <n v="183.76470588235301"/>
    <n v="17.033019221174101"/>
    <n v="5.9867792296525604"/>
    <n v="0"/>
    <n v="13908"/>
    <n v="6900"/>
    <n v="8543"/>
    <n v="4271"/>
    <n v="3308"/>
    <n v="2039"/>
    <n v="7933"/>
    <n v="5576"/>
    <n v="2507"/>
    <n v="0.52659094341301105"/>
    <n v="15.15255853823"/>
    <n v="29.089131840970701"/>
    <n v="73.023526910845405"/>
    <n v="13.9800981626635"/>
    <n v="52.708762558449003"/>
    <n v="0"/>
    <x v="0"/>
    <n v="1"/>
  </r>
  <r>
    <n v="100996"/>
    <x v="10"/>
    <s v="Nananu- i-Cake Island"/>
    <x v="66"/>
    <m/>
    <n v="216.30066750719601"/>
    <n v="0"/>
    <n v="9"/>
    <n v="7.1438057308421401"/>
    <n v="140.113684224997"/>
    <n v="5.8"/>
    <n v="4.2063133517987401"/>
    <n v="0.27594092858373498"/>
    <n v="0"/>
    <n v="4.9091425977513801"/>
    <n v="2.8256725247733298E-3"/>
    <n v="1.0194143297901E-2"/>
    <n v="0"/>
    <n v="3.1352723384597199"/>
    <n v="5.9880385839335304"/>
    <n v="0"/>
    <n v="13908"/>
    <n v="6900"/>
    <n v="8543"/>
    <n v="4271"/>
    <n v="3308"/>
    <n v="2039"/>
    <n v="7933"/>
    <n v="5576"/>
    <n v="2507"/>
    <n v="1.3890583568268899"/>
    <n v="15.15255853823"/>
    <n v="27.2229658203218"/>
    <n v="73.023526910845405"/>
    <n v="8.8346621361017004"/>
    <n v="50.2491087049303"/>
    <n v="0"/>
    <x v="0"/>
    <n v="1"/>
  </r>
  <r>
    <n v="100997"/>
    <x v="10"/>
    <s v="Penang River"/>
    <x v="66"/>
    <m/>
    <n v="5550.3874226857597"/>
    <n v="1"/>
    <n v="6369.3137254902003"/>
    <n v="2469.9999770777999"/>
    <n v="695.57326018657602"/>
    <n v="5.8"/>
    <n v="1.2128161204780801"/>
    <n v="172.62841195645899"/>
    <n v="7.3609889585948798"/>
    <n v="20.597079839813698"/>
    <n v="-5.2716322944408399E-5"/>
    <n v="0.281148277391778"/>
    <n v="1766.0784313725501"/>
    <n v="41.767896771756902"/>
    <n v="65.497160493077203"/>
    <n v="0"/>
    <n v="13908"/>
    <n v="6900"/>
    <n v="8543"/>
    <n v="4271"/>
    <n v="3308"/>
    <n v="2039"/>
    <n v="7933"/>
    <n v="5576"/>
    <n v="2507"/>
    <n v="56.3773383341886"/>
    <n v="14.782095961224"/>
    <n v="47.232294530637198"/>
    <n v="28.160194964633799"/>
    <n v="33.8771636752614"/>
    <n v="72.171634986378095"/>
    <n v="1"/>
    <x v="0"/>
    <n v="1"/>
  </r>
  <r>
    <n v="101006"/>
    <x v="10"/>
    <s v="Togovere"/>
    <x v="66"/>
    <m/>
    <n v="1356.3393777461899"/>
    <n v="1"/>
    <n v="355"/>
    <n v="545.19030790931004"/>
    <n v="62.184624663205703"/>
    <n v="5.8"/>
    <n v="1.8258569338375099"/>
    <n v="253.87703029605899"/>
    <n v="10.754179410496601"/>
    <n v="16.6481157950676"/>
    <n v="0"/>
    <n v="6.41248063921325E-2"/>
    <n v="215"/>
    <n v="34.499473201628298"/>
    <n v="8.5563328731761406"/>
    <n v="0"/>
    <n v="13908"/>
    <n v="6900"/>
    <n v="8543"/>
    <n v="4271"/>
    <n v="3308"/>
    <n v="2039"/>
    <n v="7933"/>
    <n v="5576"/>
    <n v="2507"/>
    <n v="79.086313777385797"/>
    <n v="13.760067524731699"/>
    <n v="31.921852617274599"/>
    <n v="37.347794411380598"/>
    <n v="19.292830937283998"/>
    <n v="72.563543707222706"/>
    <n v="1"/>
    <x v="0"/>
    <n v="1"/>
  </r>
  <r>
    <n v="101007"/>
    <x v="10"/>
    <s v="Ellington"/>
    <x v="66"/>
    <m/>
    <n v="3750.8406313139999"/>
    <n v="1"/>
    <n v="2683.5803921568599"/>
    <n v="1251.0816335095501"/>
    <n v="1596.1274292437399"/>
    <n v="5.8"/>
    <n v="1.3394221350362101"/>
    <n v="123.55120229925799"/>
    <n v="51.045792067951602"/>
    <n v="12.8624135767892"/>
    <n v="-1.5289727202370801E-4"/>
    <n v="0.175287958275131"/>
    <n v="932.16470588235302"/>
    <n v="33.566773183294799"/>
    <n v="16.272453826392699"/>
    <n v="0"/>
    <n v="13908"/>
    <n v="6900"/>
    <n v="8543"/>
    <n v="4271"/>
    <n v="3308"/>
    <n v="2039"/>
    <n v="7933"/>
    <n v="5576"/>
    <n v="2507"/>
    <n v="52.682975893514097"/>
    <n v="15.6336124715087"/>
    <n v="33.748107961903699"/>
    <n v="30.057630378329701"/>
    <n v="15.554512443755801"/>
    <n v="59.0707356596048"/>
    <n v="1"/>
    <x v="0"/>
    <n v="1"/>
  </r>
  <r>
    <n v="101008"/>
    <x v="10"/>
    <s v="Nananu-i-Ra Island"/>
    <x v="66"/>
    <m/>
    <n v="256.025502698884"/>
    <n v="0"/>
    <n v="144.84705882352901"/>
    <n v="41.876166778540501"/>
    <n v="130.56882547583501"/>
    <n v="5.8"/>
    <n v="4.2063133517987401"/>
    <n v="0.27594092858373498"/>
    <n v="0"/>
    <n v="4.3031119844118297"/>
    <n v="1.8886898907791801E-3"/>
    <n v="0.13860935351234199"/>
    <n v="49.976470588235301"/>
    <n v="7.6607462148572401"/>
    <n v="11.732493451520201"/>
    <n v="0"/>
    <n v="13908"/>
    <n v="6900"/>
    <n v="8543"/>
    <n v="4271"/>
    <n v="3308"/>
    <n v="2039"/>
    <n v="7933"/>
    <n v="5576"/>
    <n v="2507"/>
    <n v="1.2177155195687701"/>
    <n v="15.15255853823"/>
    <n v="29.321027009066999"/>
    <n v="73.023526910845405"/>
    <n v="5.9359175188220998"/>
    <n v="49.8602981986133"/>
    <n v="0"/>
    <x v="0"/>
    <n v="1"/>
  </r>
  <r>
    <n v="101018"/>
    <x v="10"/>
    <s v="Penang River"/>
    <x v="67"/>
    <m/>
    <n v="3288.196354706"/>
    <n v="1"/>
    <n v="1434.0039215686299"/>
    <n v="685.17923048626801"/>
    <n v="1538.01810780091"/>
    <n v="7"/>
    <n v="1.39938118769827"/>
    <n v="92.707590234931502"/>
    <n v="27.354046119848299"/>
    <n v="9.5371884853505993"/>
    <n v="-1.04310305976149E-4"/>
    <n v="0.106846101292429"/>
    <n v="577.52156862745096"/>
    <n v="42.096110683309803"/>
    <n v="10.834756711117601"/>
    <n v="0"/>
    <n v="7184"/>
    <n v="3524"/>
    <n v="6585"/>
    <n v="3211"/>
    <n v="1659"/>
    <n v="1525"/>
    <n v="6023"/>
    <n v="5558"/>
    <n v="1879"/>
    <n v="36.399640243555503"/>
    <n v="15.710693494659401"/>
    <n v="33.441589771748497"/>
    <n v="48.940547865871103"/>
    <n v="25.251156810988999"/>
    <n v="63.897451274729399"/>
    <n v="1"/>
    <x v="1"/>
    <n v="1"/>
  </r>
  <r>
    <n v="101019"/>
    <x v="10"/>
    <s v="Penang River"/>
    <x v="67"/>
    <m/>
    <n v="1371.24034016411"/>
    <n v="1"/>
    <n v="393.74117647058802"/>
    <n v="229.24230341926199"/>
    <n v="289.14392428938601"/>
    <n v="7"/>
    <n v="1.8481248305835001"/>
    <n v="161.84050527032099"/>
    <n v="30.797482160685"/>
    <n v="3.6100693466334"/>
    <n v="1.5533912327340301E-3"/>
    <n v="7.0349876246894302E-2"/>
    <n v="72"/>
    <n v="19.546074008685"/>
    <n v="3.98925660648122"/>
    <n v="0"/>
    <n v="7184"/>
    <n v="3524"/>
    <n v="6585"/>
    <n v="3211"/>
    <n v="1659"/>
    <n v="1525"/>
    <n v="6023"/>
    <n v="5558"/>
    <n v="1879"/>
    <n v="55.157756203665002"/>
    <n v="15.6285711346664"/>
    <n v="28.828611978108299"/>
    <n v="55.6658372026615"/>
    <n v="12.806619529458899"/>
    <n v="67.234958419424103"/>
    <n v="1"/>
    <x v="1"/>
    <n v="1"/>
  </r>
  <r>
    <n v="101023"/>
    <x v="10"/>
    <s v="Nasililivatu Creek"/>
    <x v="67"/>
    <m/>
    <n v="958.09867075772001"/>
    <n v="1"/>
    <n v="154.58431372549001"/>
    <n v="34.603822729875098"/>
    <n v="637.98777118185501"/>
    <n v="7"/>
    <n v="1.91479769613855"/>
    <n v="38.829335858563603"/>
    <n v="55.727370780999301"/>
    <n v="3.3910142136605801"/>
    <n v="2.1815570193361999E-3"/>
    <n v="3.9529495258346203E-2"/>
    <n v="96.486274509803906"/>
    <n v="59.983221705029102"/>
    <n v="3.16858441619874"/>
    <n v="0"/>
    <n v="7184"/>
    <n v="3524"/>
    <n v="6585"/>
    <n v="3211"/>
    <n v="1659"/>
    <n v="1525"/>
    <n v="6023"/>
    <n v="5558"/>
    <n v="1879"/>
    <n v="27.494178948447999"/>
    <n v="17.755786593149899"/>
    <n v="33.775128841169398"/>
    <n v="56.665058737896402"/>
    <n v="13.6881928839914"/>
    <n v="59.7513384018621"/>
    <n v="1"/>
    <x v="1"/>
    <n v="0"/>
  </r>
  <r>
    <n v="101024"/>
    <x v="10"/>
    <s v="Ellington"/>
    <x v="67"/>
    <m/>
    <n v="234.26495966300499"/>
    <n v="1"/>
    <n v="34.4"/>
    <n v="34.213833663736999"/>
    <n v="162.38457603896299"/>
    <n v="7"/>
    <n v="1.3533504058706001"/>
    <n v="79.9820594376"/>
    <n v="72.451867086755797"/>
    <n v="0.36981172201724399"/>
    <n v="0"/>
    <n v="3.59763577622699E-2"/>
    <n v="0"/>
    <n v="2.2423614235591298"/>
    <n v="0"/>
    <n v="0"/>
    <n v="7184"/>
    <n v="3524"/>
    <n v="6585"/>
    <n v="3211"/>
    <n v="1659"/>
    <n v="1525"/>
    <n v="6023"/>
    <n v="5558"/>
    <n v="1879"/>
    <n v="42.930155853755103"/>
    <n v="15.8595738142293"/>
    <n v="25.604565158507398"/>
    <n v="48.250687784067203"/>
    <n v="0.94289448298184997"/>
    <n v="53.435150837416302"/>
    <n v="1"/>
    <x v="1"/>
    <n v="1"/>
  </r>
  <r>
    <n v="101026"/>
    <x v="10"/>
    <s v="Ellington"/>
    <x v="67"/>
    <m/>
    <n v="2291.9582208982301"/>
    <n v="1"/>
    <n v="1041.76078431373"/>
    <n v="328.24431650661103"/>
    <n v="1377.2045947341501"/>
    <n v="7"/>
    <n v="1.6769335923080799"/>
    <n v="49.086771727653201"/>
    <n v="71.552615563763098"/>
    <n v="8.9468541159234398"/>
    <n v="-4.0975269248911801E-4"/>
    <n v="0.11135953082811299"/>
    <n v="402.63137254902"/>
    <n v="47.720632071185001"/>
    <n v="2.46662837711709"/>
    <n v="0"/>
    <n v="7184"/>
    <n v="3524"/>
    <n v="6585"/>
    <n v="3211"/>
    <n v="1659"/>
    <n v="1525"/>
    <n v="6023"/>
    <n v="5558"/>
    <n v="1879"/>
    <n v="36.395841082460997"/>
    <n v="16.776520754225601"/>
    <n v="32.037647929305997"/>
    <n v="53.1002061846415"/>
    <n v="8.45790005621887"/>
    <n v="58.707246402741198"/>
    <n v="1"/>
    <x v="1"/>
    <n v="1"/>
  </r>
  <r>
    <n v="100987"/>
    <x v="10"/>
    <s v="Rewa"/>
    <x v="65"/>
    <s v="Lawaki"/>
    <n v="9533.76994175857"/>
    <n v="0"/>
    <n v="1754.7725490196101"/>
    <n v="160.56255965939999"/>
    <n v="8530.7619555576493"/>
    <n v="6.9"/>
    <n v="2.3212924521616398"/>
    <n v="5.5905026517688796"/>
    <n v="3.71950874401147"/>
    <n v="1.0842340404697199"/>
    <n v="-1.1635133104701499E-4"/>
    <n v="4.5094362160631597E-2"/>
    <n v="0"/>
    <n v="32.4176558204828"/>
    <n v="60.572694205022998"/>
    <n v="11.156473876258501"/>
    <n v="4932"/>
    <n v="2351"/>
    <n v="4932"/>
    <n v="2351"/>
    <n v="1052"/>
    <n v="1052"/>
    <n v="4722"/>
    <n v="4722"/>
    <n v="1650"/>
    <n v="2.8525594611546001"/>
    <n v="24.129178143706099"/>
    <n v="41.896116612139501"/>
    <n v="61.258474036687502"/>
    <n v="11.118086738887699"/>
    <n v="56.501765997030098"/>
    <n v="0"/>
    <x v="1"/>
    <n v="1"/>
  </r>
  <r>
    <n v="101017"/>
    <x v="10"/>
    <s v="Rewa"/>
    <x v="67"/>
    <s v="Lawaki"/>
    <n v="7768.32447938933"/>
    <n v="0"/>
    <n v="824.79215686274495"/>
    <n v="31.7347831630093"/>
    <n v="6958.8803568950598"/>
    <n v="7"/>
    <n v="2.5029496200030699"/>
    <n v="4.2461386144007198"/>
    <n v="27.7398660804757"/>
    <n v="2.2396018298098501E-4"/>
    <n v="-1.9181887188560799E-4"/>
    <n v="2.6012569244179901E-2"/>
    <n v="0"/>
    <n v="0"/>
    <n v="19.4333969949042"/>
    <n v="6.3197348845372598"/>
    <n v="7184"/>
    <n v="3524"/>
    <n v="6585"/>
    <n v="3211"/>
    <n v="1659"/>
    <n v="1525"/>
    <n v="6023"/>
    <n v="5558"/>
    <n v="1879"/>
    <n v="8.9290054690927807"/>
    <n v="31.479580918297302"/>
    <n v="28.630526530164499"/>
    <n v="65.479650152599405"/>
    <n v="16.660303843434601"/>
    <n v="60.471626765435403"/>
    <n v="0"/>
    <x v="1"/>
    <n v="1"/>
  </r>
  <r>
    <n v="100984"/>
    <x v="10"/>
    <s v="Rewa"/>
    <x v="65"/>
    <s v="Wailoa"/>
    <n v="1308.66781304101"/>
    <n v="0"/>
    <n v="3"/>
    <n v="0.42641918945312501"/>
    <n v="1275.36418132828"/>
    <n v="6.9"/>
    <n v="2.5719662960534202"/>
    <n v="2.9175107255027801"/>
    <n v="3.9185687258476101"/>
    <n v="0"/>
    <n v="0"/>
    <n v="5.6163985441962398E-4"/>
    <n v="0"/>
    <n v="0"/>
    <n v="0"/>
    <n v="12.4758964611668"/>
    <n v="4932"/>
    <n v="2351"/>
    <n v="4932"/>
    <n v="2351"/>
    <n v="1052"/>
    <n v="1052"/>
    <n v="4722"/>
    <n v="4722"/>
    <n v="1650"/>
    <n v="1.85130316363206"/>
    <n v="56.160249665124198"/>
    <n v="22.1619335510788"/>
    <n v="65.015305261077103"/>
    <n v="1.34097697240692"/>
    <n v="58.611907445327702"/>
    <n v="0"/>
    <x v="1"/>
    <n v="1"/>
  </r>
  <r>
    <n v="101014"/>
    <x v="10"/>
    <s v="Rewa"/>
    <x v="67"/>
    <s v="Wailoa"/>
    <n v="202.02378273123799"/>
    <n v="0"/>
    <n v="0"/>
    <n v="0"/>
    <n v="199.745004228038"/>
    <n v="7"/>
    <n v="2.6256699065383802"/>
    <n v="3.7560614661732998"/>
    <n v="0"/>
    <n v="0"/>
    <n v="0"/>
    <n v="0"/>
    <n v="0"/>
    <n v="0"/>
    <n v="0"/>
    <n v="0"/>
    <n v="7184"/>
    <n v="3524"/>
    <n v="6585"/>
    <n v="3211"/>
    <n v="1659"/>
    <n v="1525"/>
    <n v="6023"/>
    <n v="5558"/>
    <n v="1879"/>
    <n v="0.98451112119962703"/>
    <n v="83.575088033544105"/>
    <n v="25.186081043376301"/>
    <n v="67.318850434384601"/>
    <n v="0.17936330754256699"/>
    <n v="70.897557576018897"/>
    <n v="0"/>
    <x v="1"/>
    <n v="1"/>
  </r>
  <r>
    <n v="100981"/>
    <x v="10"/>
    <s v="Rewa"/>
    <x v="64"/>
    <s v="Wainibuka"/>
    <n v="6079.8478296292096"/>
    <n v="0"/>
    <n v="742.423529411765"/>
    <n v="429.37198675120698"/>
    <n v="4719.1361903514198"/>
    <n v="7.5"/>
    <n v="2.1852499617287799"/>
    <n v="16.6514079816153"/>
    <n v="25.365732350708701"/>
    <n v="3.6648303559574802"/>
    <n v="-1.5684719812866801E-4"/>
    <n v="2.9917486391592099E-2"/>
    <n v="92.376470588235307"/>
    <n v="34.269040254053699"/>
    <n v="13.825421763263799"/>
    <n v="19.689419459766"/>
    <n v="4392"/>
    <n v="2123"/>
    <n v="4392"/>
    <n v="2123"/>
    <n v="1039"/>
    <n v="1039"/>
    <n v="4170"/>
    <n v="4170"/>
    <n v="1131"/>
    <n v="12.783350218455499"/>
    <n v="22.505982069731701"/>
    <n v="28.1817727676796"/>
    <n v="68.211772520770197"/>
    <n v="17.382288671696202"/>
    <n v="59.626066499333298"/>
    <n v="0"/>
    <x v="0"/>
    <n v="1"/>
  </r>
  <r>
    <n v="100983"/>
    <x v="10"/>
    <s v="Rewa"/>
    <x v="64"/>
    <s v="Wainibuka"/>
    <n v="149.122756947543"/>
    <n v="0"/>
    <n v="10"/>
    <n v="4.8938328537884903"/>
    <n v="53.421185689912797"/>
    <n v="7.5"/>
    <n v="2.61056787859133"/>
    <n v="31.520875612444499"/>
    <n v="48.884477974178701"/>
    <n v="0"/>
    <n v="0"/>
    <n v="1.6429417281105099E-2"/>
    <n v="0"/>
    <n v="0"/>
    <n v="0"/>
    <n v="0"/>
    <n v="4392"/>
    <n v="2123"/>
    <n v="4392"/>
    <n v="2123"/>
    <n v="1039"/>
    <n v="1039"/>
    <n v="4170"/>
    <n v="4170"/>
    <n v="1131"/>
    <n v="22.555487910241201"/>
    <n v="20.148989982450299"/>
    <n v="25.3164956623006"/>
    <n v="74.585982153313594"/>
    <n v="0.72816287115248501"/>
    <n v="57.334047431783297"/>
    <n v="0"/>
    <x v="0"/>
    <n v="1"/>
  </r>
  <r>
    <n v="100989"/>
    <x v="10"/>
    <s v="Rewa"/>
    <x v="65"/>
    <s v="Wainibuka"/>
    <n v="6368.28251795906"/>
    <n v="0"/>
    <n v="2121.7058823529401"/>
    <n v="1369.12596289872"/>
    <n v="3092.0729742879198"/>
    <n v="6.9"/>
    <n v="2.3743828214524201"/>
    <n v="36.7803093828093"/>
    <n v="1.3074651581997301"/>
    <n v="13.8195874760151"/>
    <n v="-6.0455497636241103E-5"/>
    <n v="8.1626080455844005E-2"/>
    <n v="504.28235294117599"/>
    <n v="44.298512371983101"/>
    <n v="34.422193624988601"/>
    <n v="0"/>
    <n v="4932"/>
    <n v="2351"/>
    <n v="4932"/>
    <n v="2351"/>
    <n v="1052"/>
    <n v="1052"/>
    <n v="4722"/>
    <n v="4722"/>
    <n v="1650"/>
    <n v="14.5354082731257"/>
    <n v="20.4352428884315"/>
    <n v="39.649035111533998"/>
    <n v="62.054135658057497"/>
    <n v="20.030990303069402"/>
    <n v="62.681924893687302"/>
    <n v="0"/>
    <x v="1"/>
    <n v="1"/>
  </r>
  <r>
    <n v="100991"/>
    <x v="10"/>
    <s v="Rewa"/>
    <x v="65"/>
    <s v="Wainibuka"/>
    <n v="220.53554510233101"/>
    <n v="0"/>
    <n v="46.976470588235301"/>
    <n v="23.816252757448702"/>
    <n v="110.729175647858"/>
    <n v="6.9"/>
    <n v="2.5069547705808701"/>
    <n v="24.791794894392101"/>
    <n v="15.1788730590544"/>
    <n v="7.3919308653132401"/>
    <n v="0"/>
    <n v="5.2187665660776997E-2"/>
    <n v="9"/>
    <n v="37.0972804264076"/>
    <n v="0"/>
    <n v="0"/>
    <n v="4932"/>
    <n v="2351"/>
    <n v="4932"/>
    <n v="2351"/>
    <n v="1052"/>
    <n v="1052"/>
    <n v="4722"/>
    <n v="4722"/>
    <n v="1650"/>
    <n v="13.2564523102319"/>
    <n v="18.595773996353898"/>
    <n v="30.033829574843999"/>
    <n v="64.040982112524304"/>
    <n v="0.64325080644153498"/>
    <n v="50.628115520158303"/>
    <n v="0"/>
    <x v="1"/>
    <n v="1"/>
  </r>
  <r>
    <n v="100992"/>
    <x v="10"/>
    <s v="Rewa"/>
    <x v="65"/>
    <s v="Wainibuka"/>
    <n v="1864.9232170453399"/>
    <n v="0"/>
    <n v="347.16470588235302"/>
    <n v="391.77716269713801"/>
    <n v="559.28788464611296"/>
    <n v="6.9"/>
    <n v="2.4622814087530398"/>
    <n v="52.183998380566003"/>
    <n v="4.1071363955364397"/>
    <n v="8.8372337146492903"/>
    <n v="-4.1264405661553798E-3"/>
    <n v="4.5607965069967997E-2"/>
    <n v="135.32941176470601"/>
    <n v="30.518978473719599"/>
    <n v="18.713961389303702"/>
    <n v="0"/>
    <n v="4932"/>
    <n v="2351"/>
    <n v="4932"/>
    <n v="2351"/>
    <n v="1052"/>
    <n v="1052"/>
    <n v="4722"/>
    <n v="4722"/>
    <n v="1650"/>
    <n v="18.252688551672701"/>
    <n v="19.695139209225399"/>
    <n v="33.952445613875398"/>
    <n v="63.371465588551899"/>
    <n v="8.0561778263638004"/>
    <n v="57.331166715875703"/>
    <n v="0"/>
    <x v="1"/>
    <n v="1"/>
  </r>
  <r>
    <n v="101012"/>
    <x v="10"/>
    <s v="Rewa"/>
    <x v="66"/>
    <s v="Wainibuka"/>
    <n v="5765.7739176174"/>
    <n v="0"/>
    <n v="75"/>
    <n v="27.1064761105287"/>
    <n v="3510.38460656902"/>
    <n v="5.8"/>
    <n v="2.3594867178042902"/>
    <n v="33.137594113326699"/>
    <n v="70.873812832302605"/>
    <n v="1.9297351596127399"/>
    <n v="-2.69445152367163E-3"/>
    <n v="3.1869095567300899E-3"/>
    <n v="15"/>
    <n v="44.207818835451803"/>
    <n v="24.457433974762001"/>
    <n v="0"/>
    <n v="13908"/>
    <n v="6900"/>
    <n v="8543"/>
    <n v="4271"/>
    <n v="3308"/>
    <n v="2039"/>
    <n v="7933"/>
    <n v="5576"/>
    <n v="2507"/>
    <n v="29.7396056018416"/>
    <n v="19.544420694187298"/>
    <n v="37.096603643894397"/>
    <n v="45.345266359575596"/>
    <n v="34.509520778421901"/>
    <n v="66.4941668311683"/>
    <n v="0"/>
    <x v="0"/>
    <n v="1"/>
  </r>
  <r>
    <n v="101027"/>
    <x v="10"/>
    <s v="Rewa"/>
    <x v="67"/>
    <s v="Wainibuka"/>
    <n v="9229.2469048618805"/>
    <n v="0"/>
    <n v="743.94509803921596"/>
    <n v="107.15912561487499"/>
    <n v="7260.5981900286797"/>
    <n v="7"/>
    <n v="2.3365896499083401"/>
    <n v="17.280959069071599"/>
    <n v="61.020652174665699"/>
    <n v="1.3267526927861999"/>
    <n v="-3.3800538041825999E-4"/>
    <n v="1.9748799755654099E-2"/>
    <n v="389"/>
    <n v="53.618783422932999"/>
    <n v="23.375124954606498"/>
    <n v="0"/>
    <n v="7184"/>
    <n v="3524"/>
    <n v="6585"/>
    <n v="3211"/>
    <n v="1659"/>
    <n v="1525"/>
    <n v="6023"/>
    <n v="5558"/>
    <n v="1879"/>
    <n v="22.336538738474498"/>
    <n v="20.758993732894002"/>
    <n v="38.056520563109899"/>
    <n v="62.986425010170102"/>
    <n v="41.291914063192699"/>
    <n v="74.172156843136506"/>
    <n v="0"/>
    <x v="1"/>
    <n v="1"/>
  </r>
  <r>
    <n v="101028"/>
    <x v="10"/>
    <s v="Rewa"/>
    <x v="67"/>
    <s v="Wainibuka"/>
    <n v="9971.6515398288102"/>
    <n v="0"/>
    <n v="1226.70980392157"/>
    <n v="814.72510091393997"/>
    <n v="6496.0604885958201"/>
    <n v="7"/>
    <n v="2.1210649161768398"/>
    <n v="20.592842066568501"/>
    <n v="27.261185129488201"/>
    <n v="5.4317639753925802"/>
    <n v="1.34656569665776E-3"/>
    <n v="3.0139831978719899E-2"/>
    <n v="504"/>
    <n v="47.525123321272602"/>
    <n v="79.264682965434702"/>
    <n v="0"/>
    <n v="7184"/>
    <n v="3524"/>
    <n v="6585"/>
    <n v="3211"/>
    <n v="1659"/>
    <n v="1525"/>
    <n v="6023"/>
    <n v="5558"/>
    <n v="1879"/>
    <n v="14.924519704359099"/>
    <n v="18.108903007959"/>
    <n v="51.389444242424098"/>
    <n v="59.756371021528302"/>
    <n v="31.668921287248502"/>
    <n v="70.339263705407603"/>
    <n v="0"/>
    <x v="1"/>
    <n v="1"/>
  </r>
  <r>
    <n v="100982"/>
    <x v="10"/>
    <s v="Rewa"/>
    <x v="64"/>
    <s v="Wainibuka"/>
    <n v="13908.790296621401"/>
    <n v="0"/>
    <n v="1267.1764705882399"/>
    <n v="119.577748916782"/>
    <n v="12929.953604144899"/>
    <n v="7.5"/>
    <n v="2.2921997248067099"/>
    <n v="4.9001982351453597"/>
    <n v="38.625513167953301"/>
    <n v="0.42842603935947199"/>
    <n v="-2.27094791717231E-4"/>
    <n v="2.2156827733831999E-2"/>
    <n v="0"/>
    <n v="22.9631830057291"/>
    <n v="53.4137348620635"/>
    <n v="68.763598299768105"/>
    <n v="4392"/>
    <n v="2123"/>
    <n v="4392"/>
    <n v="2123"/>
    <n v="1039"/>
    <n v="1039"/>
    <n v="4170"/>
    <n v="4170"/>
    <n v="1131"/>
    <n v="12.297036571748199"/>
    <n v="33.771255615849299"/>
    <n v="24.3410820716499"/>
    <n v="69.814621079416497"/>
    <n v="38.201836263011302"/>
    <n v="71.3703326406701"/>
    <n v="0"/>
    <x v="0"/>
    <n v="1"/>
  </r>
  <r>
    <n v="100990"/>
    <x v="10"/>
    <s v="Rewa"/>
    <x v="65"/>
    <s v="Wainibuka"/>
    <n v="435.13719107197801"/>
    <n v="0"/>
    <n v="416"/>
    <n v="26.0171586953077"/>
    <n v="357.01032795537299"/>
    <n v="6.9"/>
    <n v="2.5735090667215301"/>
    <n v="13.6947462412897"/>
    <n v="78.061386084647793"/>
    <n v="2.2240274009765"/>
    <n v="7.2180876615065995E-4"/>
    <n v="0.23422498028475999"/>
    <n v="0"/>
    <n v="25.256294049234398"/>
    <n v="6.2480193710267597"/>
    <n v="0"/>
    <n v="4932"/>
    <n v="2351"/>
    <n v="4932"/>
    <n v="2351"/>
    <n v="1052"/>
    <n v="1052"/>
    <n v="4722"/>
    <n v="4722"/>
    <n v="1650"/>
    <n v="26.3763782332483"/>
    <n v="25.245786184191399"/>
    <n v="30.138319689498601"/>
    <n v="65.038426656305603"/>
    <n v="2.21037340231236"/>
    <n v="59.603713666222497"/>
    <n v="0"/>
    <x v="1"/>
    <n v="1"/>
  </r>
  <r>
    <n v="100988"/>
    <x v="10"/>
    <s v="Rewa"/>
    <x v="65"/>
    <s v="Waisomo"/>
    <n v="4256.8699030429498"/>
    <n v="0"/>
    <n v="279.62352941176499"/>
    <n v="4.0722167367972597"/>
    <n v="4147.9402831928701"/>
    <n v="6.9"/>
    <n v="2.5487849640753901"/>
    <n v="1.53013706457457"/>
    <n v="4.8794676271304303"/>
    <n v="0.132243724585587"/>
    <n v="4.40685857388694E-5"/>
    <n v="1.6093459811142099E-2"/>
    <n v="0"/>
    <n v="1.6816071060468001"/>
    <n v="0"/>
    <n v="30.121367934668001"/>
    <n v="4932"/>
    <n v="2351"/>
    <n v="4932"/>
    <n v="2351"/>
    <n v="1052"/>
    <n v="1052"/>
    <n v="4722"/>
    <n v="4722"/>
    <n v="1650"/>
    <n v="1.7685365933863699"/>
    <n v="32.1860163954426"/>
    <n v="17.92215031381"/>
    <n v="64.667888273146104"/>
    <n v="4.1382518834663404"/>
    <n v="48.2731373837006"/>
    <n v="0"/>
    <x v="1"/>
    <n v="1"/>
  </r>
  <r>
    <n v="101039"/>
    <x v="11"/>
    <s v="Lami"/>
    <x v="68"/>
    <m/>
    <n v="2158.4772434003498"/>
    <n v="0"/>
    <n v="8624.1333333333405"/>
    <n v="106.573551882635"/>
    <n v="1947.1250938241101"/>
    <n v="5.2"/>
    <n v="1.4587766740816399"/>
    <n v="17.234803458113099"/>
    <n v="4.3799048745618503"/>
    <n v="7.9665628463687401"/>
    <n v="2.3479117364687901E-5"/>
    <n v="0.89498551470637899"/>
    <n v="4801.6352941176501"/>
    <n v="55.750614308606899"/>
    <n v="36.1766066184992"/>
    <n v="28.6540879016265"/>
    <n v="94088"/>
    <n v="46934"/>
    <n v="0"/>
    <n v="0"/>
    <n v="19528"/>
    <n v="0"/>
    <n v="60434"/>
    <n v="0"/>
    <n v="0"/>
    <n v="8.2523736582147205"/>
    <n v="60.7743934098593"/>
    <n v="34.547720041608002"/>
    <n v="22.854230743404301"/>
    <n v="16.225208637317401"/>
    <n v="57.061570596161502"/>
    <n v="0"/>
    <x v="1"/>
    <n v="0"/>
  </r>
  <r>
    <n v="101041"/>
    <x v="11"/>
    <s v="Naboro"/>
    <x v="68"/>
    <m/>
    <n v="857.42959253104095"/>
    <n v="0"/>
    <n v="337.31372549019602"/>
    <n v="95.117883036654206"/>
    <n v="732.75345333758605"/>
    <n v="5.2"/>
    <n v="1.7747810089354701"/>
    <n v="28.200339479859799"/>
    <n v="21.529131361551499"/>
    <n v="7.1802611322938699"/>
    <n v="3.7372349132919997E-5"/>
    <n v="8.8121841335991102E-2"/>
    <n v="79"/>
    <n v="46.896642651895498"/>
    <n v="9.1397317832946392"/>
    <n v="12.2453415465042"/>
    <n v="94088"/>
    <n v="46934"/>
    <n v="0"/>
    <n v="0"/>
    <n v="19528"/>
    <n v="0"/>
    <n v="60434"/>
    <n v="0"/>
    <n v="0"/>
    <n v="15.9432795523911"/>
    <n v="50.608848170937001"/>
    <n v="30.501344542637099"/>
    <n v="27.590165429649002"/>
    <n v="19.507582181120501"/>
    <n v="57.660487950693899"/>
    <n v="0"/>
    <x v="1"/>
    <n v="0"/>
  </r>
  <r>
    <n v="101043"/>
    <x v="11"/>
    <s v="Veisari"/>
    <x v="68"/>
    <m/>
    <n v="2827.0205078246699"/>
    <n v="0"/>
    <n v="3420.2627450980399"/>
    <n v="220.772394061493"/>
    <n v="2541.7172307271398"/>
    <n v="5.2"/>
    <n v="1.54573006717811"/>
    <n v="14.3352218618809"/>
    <n v="6.1894883878491402"/>
    <n v="7.3794209651480296"/>
    <n v="7.6560568697477794E-5"/>
    <n v="0.27100576482605299"/>
    <n v="1941.5803921568599"/>
    <n v="57.067520246012201"/>
    <n v="17.390291928708098"/>
    <n v="30.134211956916499"/>
    <n v="94088"/>
    <n v="46934"/>
    <n v="0"/>
    <n v="0"/>
    <n v="19528"/>
    <n v="0"/>
    <n v="60434"/>
    <n v="0"/>
    <n v="0"/>
    <n v="7.7804304584539103"/>
    <n v="55.740530736229402"/>
    <n v="29.439891067840598"/>
    <n v="24.157395115002998"/>
    <n v="20.928182079835398"/>
    <n v="55.218571782944899"/>
    <n v="0"/>
    <x v="1"/>
    <n v="0"/>
  </r>
  <r>
    <n v="101045"/>
    <x v="11"/>
    <s v="Naikorokoro"/>
    <x v="68"/>
    <m/>
    <n v="1928.13765016403"/>
    <n v="0"/>
    <n v="423.850980392157"/>
    <n v="140.906474850667"/>
    <n v="1799.92505468182"/>
    <n v="5.2"/>
    <n v="2.07654285931737"/>
    <n v="12.463117582164699"/>
    <n v="0"/>
    <n v="8.6289582522520991"/>
    <n v="1.0391827443092801E-5"/>
    <n v="4.9240581760211101E-2"/>
    <n v="336.08627450980401"/>
    <n v="83.781277541076093"/>
    <n v="17.840128014376798"/>
    <n v="69.882012512511906"/>
    <n v="94088"/>
    <n v="46934"/>
    <n v="0"/>
    <n v="0"/>
    <n v="19528"/>
    <n v="0"/>
    <n v="60434"/>
    <n v="0"/>
    <n v="0"/>
    <n v="5.8632963740344097"/>
    <n v="52.355787354987903"/>
    <n v="22.861394175603301"/>
    <n v="32.112649005293903"/>
    <n v="12.4108278169215"/>
    <n v="50.241581890736398"/>
    <n v="0"/>
    <x v="1"/>
    <n v="0"/>
  </r>
  <r>
    <n v="101046"/>
    <x v="11"/>
    <s v="Togalevu"/>
    <x v="68"/>
    <m/>
    <n v="1443.84498975471"/>
    <n v="0"/>
    <n v="1659.0901960784299"/>
    <n v="106.034652682339"/>
    <n v="1287.52049601155"/>
    <n v="5.2"/>
    <n v="2.3079500012728702"/>
    <n v="16.060233512692601"/>
    <n v="0.28240922502152799"/>
    <n v="5.0090549436226004"/>
    <n v="-2.0457847889359101E-4"/>
    <n v="0.25739342281106298"/>
    <n v="547.16078431372603"/>
    <n v="46.522765040343302"/>
    <n v="6.7410430238282402"/>
    <n v="33.758954104157503"/>
    <n v="94088"/>
    <n v="46934"/>
    <n v="0"/>
    <n v="0"/>
    <n v="19528"/>
    <n v="0"/>
    <n v="60434"/>
    <n v="0"/>
    <n v="0"/>
    <n v="5.9361787884811799"/>
    <n v="50.981602648567097"/>
    <n v="24.470347267343101"/>
    <n v="35.5807315261832"/>
    <n v="17.931295283825001"/>
    <n v="53.960062205759897"/>
    <n v="0"/>
    <x v="1"/>
    <n v="0"/>
  </r>
  <r>
    <n v="101048"/>
    <x v="11"/>
    <s v="Tamavua"/>
    <x v="68"/>
    <m/>
    <n v="720.61287368072396"/>
    <n v="0"/>
    <n v="9535.0627450980392"/>
    <n v="110.600800235547"/>
    <n v="544.92827592947299"/>
    <n v="5.2"/>
    <n v="0.86036725607062103"/>
    <n v="36.056005429655201"/>
    <n v="0"/>
    <n v="13.1940111417838"/>
    <n v="-1.09675293075461E-4"/>
    <n v="2.9639410186949799"/>
    <n v="1530.6313725490199"/>
    <n v="26.075638150343501"/>
    <n v="15.3140716567993"/>
    <n v="0"/>
    <n v="94088"/>
    <n v="46934"/>
    <n v="0"/>
    <n v="0"/>
    <n v="19528"/>
    <n v="0"/>
    <n v="60434"/>
    <n v="0"/>
    <n v="0"/>
    <n v="13.7875250181272"/>
    <n v="60.1946572687106"/>
    <n v="33.240845050183303"/>
    <n v="13.8859109871426"/>
    <n v="2.7255069824185698"/>
    <n v="49.533778122632903"/>
    <n v="0"/>
    <x v="1"/>
    <n v="1"/>
  </r>
  <r>
    <n v="101034"/>
    <x v="11"/>
    <s v="Beqa Island"/>
    <x v="69"/>
    <m/>
    <n v="3196.1447206709299"/>
    <n v="0"/>
    <n v="1147.6313725490199"/>
    <n v="45.652939225619498"/>
    <n v="2979.3470041170899"/>
    <n v="6.5"/>
    <n v="4.2063133517987401"/>
    <n v="0.27594092858373498"/>
    <n v="40.0804574713151"/>
    <n v="1.2964410821432899"/>
    <n v="-7.7151128771143698E-6"/>
    <n v="8.0431097436982305E-2"/>
    <n v="690.89019607843102"/>
    <n v="40.7868534527313"/>
    <n v="19.289176189694899"/>
    <n v="0"/>
    <n v="1356"/>
    <n v="641"/>
    <n v="1356"/>
    <n v="641"/>
    <n v="347"/>
    <n v="347"/>
    <n v="1317"/>
    <n v="1317"/>
    <n v="370"/>
    <n v="11.6495805181563"/>
    <n v="15.15255853823"/>
    <n v="35.429773165155702"/>
    <n v="83.514377556627693"/>
    <n v="5.5617508028474401"/>
    <n v="60.523216232406902"/>
    <n v="0"/>
    <x v="1"/>
    <n v="0"/>
  </r>
  <r>
    <n v="101035"/>
    <x v="11"/>
    <s v="Beqa Island"/>
    <x v="69"/>
    <m/>
    <n v="483.680594274908"/>
    <n v="0"/>
    <n v="64.427450980392194"/>
    <n v="5.2770786903530897"/>
    <n v="458.76208631897998"/>
    <n v="6.5"/>
    <n v="4.2063133517987401"/>
    <n v="0.27594092858373498"/>
    <n v="34.5128736815997"/>
    <n v="1.2645134549986701"/>
    <n v="0"/>
    <n v="2.9837353804203499E-2"/>
    <n v="29.976470588235301"/>
    <n v="9.3029881157357401"/>
    <n v="4.3985929825547201"/>
    <n v="0"/>
    <n v="1356"/>
    <n v="641"/>
    <n v="1356"/>
    <n v="641"/>
    <n v="347"/>
    <n v="347"/>
    <n v="1317"/>
    <n v="1317"/>
    <n v="370"/>
    <n v="10.073748201979299"/>
    <n v="15.15255853823"/>
    <n v="27.6640605415983"/>
    <n v="83.514377556627693"/>
    <n v="0.82607822173961698"/>
    <n v="54.892329224069996"/>
    <n v="0"/>
    <x v="1"/>
    <n v="0"/>
  </r>
  <r>
    <n v="101036"/>
    <x v="11"/>
    <s v="Rewa"/>
    <x v="70"/>
    <m/>
    <n v="1514.3608615131"/>
    <n v="0"/>
    <n v="3411.4941176470602"/>
    <n v="477.90427195410803"/>
    <n v="875.80761012126004"/>
    <n v="6.3"/>
    <n v="2.3274404893027598"/>
    <n v="18.1401410890786"/>
    <n v="0"/>
    <n v="51.450462735610003"/>
    <n v="-8.1557952120566395E-5"/>
    <n v="0.50461861619257797"/>
    <n v="3393.9254901960799"/>
    <n v="98.977093369013204"/>
    <n v="32.833283596436701"/>
    <n v="0"/>
    <n v="3687"/>
    <n v="1818"/>
    <n v="3687"/>
    <n v="1818"/>
    <n v="751"/>
    <n v="751"/>
    <n v="3532"/>
    <n v="3532"/>
    <n v="1127"/>
    <n v="19.511885190708401"/>
    <n v="51.614176732451703"/>
    <n v="46.354237263988701"/>
    <n v="52.3584565394628"/>
    <n v="2.7885132106931301"/>
    <n v="69.050907574921894"/>
    <n v="0"/>
    <x v="1"/>
    <n v="1"/>
  </r>
  <r>
    <n v="101037"/>
    <x v="11"/>
    <s v="Rewa"/>
    <x v="71"/>
    <m/>
    <n v="3289.9444064325799"/>
    <n v="0"/>
    <n v="8171.2705882353002"/>
    <n v="1066.4237181067399"/>
    <n v="1087.1343434397199"/>
    <n v="5.8"/>
    <n v="1.3545539316649799"/>
    <n v="23.660349790729999"/>
    <n v="0"/>
    <n v="57.520969876522997"/>
    <n v="2.15336023156671E-4"/>
    <n v="0.556351228362989"/>
    <n v="7998.9607843137301"/>
    <n v="99.001652533635294"/>
    <n v="168.389638747313"/>
    <n v="7.2399762218854899"/>
    <n v="8943"/>
    <n v="4439"/>
    <n v="6322"/>
    <n v="3101"/>
    <n v="1846"/>
    <n v="1266"/>
    <n v="6494"/>
    <n v="5499"/>
    <n v="1971"/>
    <n v="22.774045458210399"/>
    <n v="52.102560593008"/>
    <n v="78.772298644869693"/>
    <n v="30.284409547521999"/>
    <n v="7.3655018488540698"/>
    <n v="76.519526436985601"/>
    <n v="1"/>
    <x v="0"/>
    <n v="1"/>
  </r>
  <r>
    <n v="101040"/>
    <x v="11"/>
    <s v="Samabula"/>
    <x v="68"/>
    <m/>
    <n v="281.600812544473"/>
    <n v="0"/>
    <n v="9165.40784313726"/>
    <n v="47.956812884090702"/>
    <n v="131.02007526398299"/>
    <n v="5.2"/>
    <n v="1.3493612909567501E-8"/>
    <n v="45.213119159749702"/>
    <n v="0"/>
    <n v="21.4884745641283"/>
    <n v="1.22299058994794E-4"/>
    <n v="7.2906442929333197"/>
    <n v="1370.8588235294101"/>
    <n v="33.41673244207"/>
    <n v="6.9381073508857298"/>
    <n v="0"/>
    <n v="94088"/>
    <n v="46934"/>
    <n v="0"/>
    <n v="0"/>
    <n v="19528"/>
    <n v="0"/>
    <n v="60434"/>
    <n v="0"/>
    <n v="0"/>
    <n v="18.699019527899502"/>
    <n v="60.430549372935403"/>
    <n v="33.143824321186301"/>
    <n v="0.99164778371543405"/>
    <n v="2.9948018150242399"/>
    <n v="46.503937128304301"/>
    <n v="0"/>
    <x v="1"/>
    <n v="1"/>
  </r>
  <r>
    <n v="101044"/>
    <x v="11"/>
    <s v="Vatuwaqa"/>
    <x v="68"/>
    <m/>
    <n v="1768.7296383988801"/>
    <n v="0"/>
    <n v="55960.572549019598"/>
    <n v="283.95292587948001"/>
    <n v="556.96144348257303"/>
    <n v="5.2"/>
    <n v="7.57632537104808E-8"/>
    <n v="35.188951299828503"/>
    <n v="0"/>
    <n v="27.8733595131378"/>
    <n v="1.6283854510086701E-4"/>
    <n v="7.0871025050090202"/>
    <n v="14030.8274509804"/>
    <n v="27.2120496614038"/>
    <n v="39.711613931893801"/>
    <n v="0"/>
    <n v="94088"/>
    <n v="46934"/>
    <n v="0"/>
    <n v="0"/>
    <n v="19528"/>
    <n v="0"/>
    <n v="60434"/>
    <n v="0"/>
    <n v="0"/>
    <n v="17.674870946752399"/>
    <n v="64.4834628092038"/>
    <n v="40.5980959112376"/>
    <n v="0.99164871694608303"/>
    <n v="22.5479172405316"/>
    <n v="58.518398249868604"/>
    <n v="0"/>
    <x v="1"/>
    <n v="0"/>
  </r>
  <r>
    <n v="101049"/>
    <x v="11"/>
    <s v="Waivudawa"/>
    <x v="68"/>
    <m/>
    <n v="697.21312490935804"/>
    <n v="0"/>
    <n v="1186.0078431372499"/>
    <n v="23.937105914234898"/>
    <n v="629.233403745744"/>
    <n v="5.2"/>
    <n v="0.57232767691282405"/>
    <n v="14.5079526716023"/>
    <n v="28.2889701825891"/>
    <n v="6.9322644331890899"/>
    <n v="-3.8928076242712001E-4"/>
    <n v="0.38103952345602099"/>
    <n v="794.41568627450999"/>
    <n v="48.663914269146801"/>
    <n v="3.48970893008961"/>
    <n v="9.0941926439466303E-2"/>
    <n v="94088"/>
    <n v="46934"/>
    <n v="0"/>
    <n v="0"/>
    <n v="19528"/>
    <n v="0"/>
    <n v="60434"/>
    <n v="0"/>
    <n v="0"/>
    <n v="13.9221392593922"/>
    <n v="61.342266464004297"/>
    <n v="32.496024093732501"/>
    <n v="9.56908212283059"/>
    <n v="10.5468608376045"/>
    <n v="51.150549111025597"/>
    <n v="0"/>
    <x v="1"/>
    <n v="0"/>
  </r>
  <r>
    <n v="101042"/>
    <x v="11"/>
    <s v="Rewa"/>
    <x v="68"/>
    <s v="Waimanu"/>
    <n v="4871.5197904299603"/>
    <n v="0"/>
    <n v="5.6156862745098"/>
    <n v="5.7565201368384296"/>
    <n v="4832.8705047226003"/>
    <n v="5.2"/>
    <n v="2.2705969303576099"/>
    <n v="2.1189963900481499"/>
    <n v="1.8344728993752"/>
    <n v="0"/>
    <n v="-3.5038312782065797E-5"/>
    <n v="2.5821792368807599E-4"/>
    <n v="0"/>
    <n v="0"/>
    <n v="19.578739168105798"/>
    <n v="97.745807711706902"/>
    <n v="94088"/>
    <n v="46934"/>
    <n v="0"/>
    <n v="0"/>
    <n v="19528"/>
    <n v="0"/>
    <n v="60434"/>
    <n v="0"/>
    <n v="0"/>
    <n v="1.04003690654829"/>
    <n v="57.337760907286302"/>
    <n v="5.5727764314006203"/>
    <n v="35.020923685992898"/>
    <n v="4.7906641552525597"/>
    <n v="41.504864834592297"/>
    <n v="0"/>
    <x v="1"/>
    <n v="1"/>
  </r>
  <r>
    <n v="101091"/>
    <x v="12"/>
    <s v="Navua"/>
    <x v="72"/>
    <s v="Wainamoli"/>
    <n v="12741.987601083199"/>
    <n v="0"/>
    <n v="5"/>
    <n v="2.54158356746898"/>
    <n v="12605.491004839099"/>
    <n v="5.8"/>
    <n v="2.4358032647274199"/>
    <n v="2.13965915592305"/>
    <n v="0"/>
    <n v="0"/>
    <n v="-4.9694880776134097E-5"/>
    <n v="8.7898374654263997E-5"/>
    <n v="0"/>
    <n v="0"/>
    <n v="32.065405673998697"/>
    <n v="41.958119834821602"/>
    <n v="16366"/>
    <n v="8151"/>
    <n v="9184"/>
    <n v="4542"/>
    <n v="3615"/>
    <n v="1924"/>
    <n v="9903"/>
    <n v="6461"/>
    <n v="2904"/>
    <n v="0.52957420459088"/>
    <n v="35.145316846499398"/>
    <n v="22.814148435101099"/>
    <n v="46.489017067536203"/>
    <n v="7.5893722369846204"/>
    <n v="45.026971516284902"/>
    <n v="0"/>
    <x v="1"/>
    <n v="0"/>
  </r>
  <r>
    <n v="101052"/>
    <x v="12"/>
    <s v="Navua"/>
    <x v="73"/>
    <s v="Volasa"/>
    <n v="3016.7902831786"/>
    <n v="0"/>
    <n v="28"/>
    <n v="4.15616597163182"/>
    <n v="2865.7377417719299"/>
    <n v="6.3"/>
    <n v="2.2344772552508498"/>
    <n v="1.95367419794761"/>
    <n v="1.6952425930530499"/>
    <n v="0"/>
    <n v="2.0859090087186E-4"/>
    <n v="2.07903082788758E-3"/>
    <n v="0"/>
    <n v="0"/>
    <n v="1.16232439923455"/>
    <n v="32.457941196323603"/>
    <n v="3644"/>
    <n v="1788"/>
    <n v="3051"/>
    <n v="1499"/>
    <n v="737"/>
    <n v="622"/>
    <n v="3310"/>
    <n v="2778"/>
    <n v="943"/>
    <n v="0.95453410889840296"/>
    <n v="24.057061234249801"/>
    <n v="17.409747320420301"/>
    <n v="50.965223105195101"/>
    <n v="2.52336786874123"/>
    <n v="38.363973455001897"/>
    <n v="0"/>
    <x v="1"/>
    <n v="0"/>
  </r>
  <r>
    <n v="101059"/>
    <x v="12"/>
    <s v="Navua"/>
    <x v="73"/>
    <m/>
    <n v="10622.860349623999"/>
    <n v="0"/>
    <n v="221.05098039215699"/>
    <n v="7.3682495990110004"/>
    <n v="10488.339363479199"/>
    <n v="6.3"/>
    <n v="2.1609104518244102"/>
    <n v="1.48118822221324"/>
    <n v="0.28955729433921101"/>
    <n v="1.50084478977364E-2"/>
    <n v="-1.32812451469097E-5"/>
    <n v="4.6612134564675903E-3"/>
    <n v="0"/>
    <n v="8.0051381549258895"/>
    <n v="14.022793126747301"/>
    <n v="29.769516407300099"/>
    <n v="3644"/>
    <n v="1788"/>
    <n v="3051"/>
    <n v="1499"/>
    <n v="737"/>
    <n v="622"/>
    <n v="3310"/>
    <n v="2778"/>
    <n v="943"/>
    <n v="0.43000741112692198"/>
    <n v="26.758747478808601"/>
    <n v="22.3477566836481"/>
    <n v="49.8626826091458"/>
    <n v="6.1099195190971702"/>
    <n v="42.2036454807306"/>
    <n v="0"/>
    <x v="1"/>
    <n v="0"/>
  </r>
  <r>
    <n v="101060"/>
    <x v="12"/>
    <s v="Navua"/>
    <x v="73"/>
    <m/>
    <n v="5714.2738387994204"/>
    <n v="0"/>
    <n v="312"/>
    <n v="36.401347962167797"/>
    <n v="5462.53221883684"/>
    <n v="6.3"/>
    <n v="2.08768816267184"/>
    <n v="2.6489141220242098"/>
    <n v="1.6542747191804299"/>
    <n v="0.17572281428620601"/>
    <n v="2.22417963814075E-4"/>
    <n v="1.22304254173936E-2"/>
    <n v="0"/>
    <n v="14.2627096410771"/>
    <n v="29.596493385383599"/>
    <n v="11.9401132368427"/>
    <n v="3644"/>
    <n v="1788"/>
    <n v="3051"/>
    <n v="1499"/>
    <n v="737"/>
    <n v="622"/>
    <n v="3310"/>
    <n v="2778"/>
    <n v="943"/>
    <n v="1.1881265433668999"/>
    <n v="30.062443767876498"/>
    <n v="31.575115508339401"/>
    <n v="48.765305324228699"/>
    <n v="5.2822209148476302"/>
    <n v="46.749284823463597"/>
    <n v="0"/>
    <x v="1"/>
    <n v="0"/>
  </r>
  <r>
    <n v="101061"/>
    <x v="12"/>
    <s v="Navua"/>
    <x v="73"/>
    <m/>
    <n v="270.64773494615599"/>
    <n v="0"/>
    <n v="0"/>
    <n v="1.33099993786382"/>
    <n v="269.69118332084003"/>
    <n v="6.3"/>
    <n v="2.46635148639254"/>
    <n v="1.3419951426386201"/>
    <n v="0"/>
    <n v="0"/>
    <n v="1.93384495019674E-3"/>
    <n v="0"/>
    <n v="0"/>
    <n v="0"/>
    <n v="0.123734845781513"/>
    <n v="99.493855214409393"/>
    <n v="3644"/>
    <n v="1788"/>
    <n v="3051"/>
    <n v="1499"/>
    <n v="737"/>
    <n v="622"/>
    <n v="3310"/>
    <n v="2778"/>
    <n v="943"/>
    <n v="0.30676678173546001"/>
    <n v="17.791879821066601"/>
    <n v="9.2010204800043502E-2"/>
    <n v="54.440305858785102"/>
    <n v="0.12781669997636999"/>
    <n v="29.103511746545401"/>
    <n v="0"/>
    <x v="1"/>
    <n v="0"/>
  </r>
  <r>
    <n v="101062"/>
    <x v="12"/>
    <s v="Navua"/>
    <x v="73"/>
    <m/>
    <n v="106.72787709250601"/>
    <n v="0"/>
    <n v="0"/>
    <n v="8.5062469482422007E-2"/>
    <n v="104.366021349715"/>
    <n v="6.3"/>
    <n v="2.63786553294702"/>
    <n v="1.6318163158777399"/>
    <n v="6.94464442706309"/>
    <n v="0"/>
    <n v="8.0650192183972103E-4"/>
    <n v="0"/>
    <n v="0"/>
    <n v="0"/>
    <n v="0"/>
    <n v="0.687686651290213"/>
    <n v="3644"/>
    <n v="1788"/>
    <n v="3051"/>
    <n v="1499"/>
    <n v="737"/>
    <n v="622"/>
    <n v="3310"/>
    <n v="2778"/>
    <n v="943"/>
    <n v="2.3417697355687199"/>
    <n v="21.1103144790054"/>
    <n v="25.0124186036183"/>
    <n v="57.010774781723399"/>
    <n v="0.178032178615222"/>
    <n v="42.261323911412397"/>
    <n v="0"/>
    <x v="1"/>
    <n v="0"/>
  </r>
  <r>
    <n v="101064"/>
    <x v="12"/>
    <s v="Navua"/>
    <x v="73"/>
    <m/>
    <n v="108.609879046399"/>
    <n v="0"/>
    <n v="0"/>
    <n v="0.49825701394473798"/>
    <n v="106.33848135062399"/>
    <n v="6.3"/>
    <n v="1.56160525491212"/>
    <n v="6.1266191573050897"/>
    <n v="0"/>
    <n v="0"/>
    <n v="2.2897362386191999E-2"/>
    <n v="0"/>
    <n v="0"/>
    <n v="0"/>
    <n v="0"/>
    <n v="0"/>
    <n v="3644"/>
    <n v="1788"/>
    <n v="3051"/>
    <n v="1499"/>
    <n v="737"/>
    <n v="622"/>
    <n v="3310"/>
    <n v="2778"/>
    <n v="943"/>
    <n v="1.6709753910521301"/>
    <n v="34.821273314069998"/>
    <n v="25.186081043376301"/>
    <n v="40.880937877648797"/>
    <n v="0.10905874444885499"/>
    <n v="41.067330548238402"/>
    <n v="0"/>
    <x v="1"/>
    <n v="0"/>
  </r>
  <r>
    <n v="101082"/>
    <x v="12"/>
    <s v="Navua"/>
    <x v="72"/>
    <m/>
    <n v="5440.7501721153203"/>
    <n v="0"/>
    <n v="51.792156862745102"/>
    <n v="8.22416511225682"/>
    <n v="5256.1917472464902"/>
    <n v="5.8"/>
    <n v="2.3696289748688102"/>
    <n v="1.6175035219393099"/>
    <n v="0"/>
    <n v="0.14887250857347201"/>
    <n v="-2.7681647671784899E-4"/>
    <n v="2.13232417777866E-3"/>
    <n v="0"/>
    <n v="4.7270483340026601"/>
    <n v="25.012908492389901"/>
    <n v="70.509752362500507"/>
    <n v="16366"/>
    <n v="8151"/>
    <n v="9184"/>
    <n v="4542"/>
    <n v="3615"/>
    <n v="1924"/>
    <n v="9903"/>
    <n v="6461"/>
    <n v="2904"/>
    <n v="0.42433149308205098"/>
    <n v="25.748531448717898"/>
    <n v="14.4203696600078"/>
    <n v="45.497267651111301"/>
    <n v="2.7371927179251898"/>
    <n v="35.531077188337697"/>
    <n v="0"/>
    <x v="1"/>
    <n v="0"/>
  </r>
  <r>
    <n v="101087"/>
    <x v="12"/>
    <s v="Navua"/>
    <x v="72"/>
    <m/>
    <n v="1311.79774488772"/>
    <n v="0"/>
    <n v="148"/>
    <n v="15.404131460391801"/>
    <n v="1206.0794474430299"/>
    <n v="5.8"/>
    <n v="2.2586236061324998"/>
    <n v="3.04712479073988"/>
    <n v="0"/>
    <n v="0.90183268591131205"/>
    <n v="0"/>
    <n v="2.5272188589436601E-2"/>
    <n v="0"/>
    <n v="12.065855611459501"/>
    <n v="11.643084491990001"/>
    <n v="11.7700228699116"/>
    <n v="16366"/>
    <n v="8151"/>
    <n v="9184"/>
    <n v="4542"/>
    <n v="3615"/>
    <n v="1924"/>
    <n v="9903"/>
    <n v="6461"/>
    <n v="2904"/>
    <n v="1.0387967544991401"/>
    <n v="32.614820914595001"/>
    <n v="26.810176234003698"/>
    <n v="43.833638016407598"/>
    <n v="0.88550612894668501"/>
    <n v="42.073175219380801"/>
    <n v="0"/>
    <x v="1"/>
    <n v="0"/>
  </r>
  <r>
    <n v="101089"/>
    <x v="12"/>
    <s v="Navua"/>
    <x v="72"/>
    <m/>
    <n v="3025.8809041258501"/>
    <n v="0"/>
    <n v="6.3450980392156904"/>
    <n v="1.35822206521427"/>
    <n v="2921.0321156694099"/>
    <n v="5.8"/>
    <n v="2.4367624246532902"/>
    <n v="1.6497621914984899"/>
    <n v="0"/>
    <n v="0"/>
    <n v="4.3952500904952298E-4"/>
    <n v="4.69715103078359E-4"/>
    <n v="0"/>
    <n v="0"/>
    <n v="5.4719748870281002"/>
    <n v="30.491476715404399"/>
    <n v="16366"/>
    <n v="8151"/>
    <n v="9184"/>
    <n v="4542"/>
    <n v="3615"/>
    <n v="1924"/>
    <n v="9903"/>
    <n v="6461"/>
    <n v="2904"/>
    <n v="0.39211830768054101"/>
    <n v="25.5043830819478"/>
    <n v="18.994256715682699"/>
    <n v="46.503391929718603"/>
    <n v="1.5431284523216"/>
    <n v="37.174911394940501"/>
    <n v="0"/>
    <x v="1"/>
    <n v="0"/>
  </r>
  <r>
    <n v="101090"/>
    <x v="12"/>
    <s v="Navua"/>
    <x v="72"/>
    <m/>
    <n v="9262.2864742894399"/>
    <n v="0"/>
    <n v="10787.509803921601"/>
    <n v="2757.1456352100699"/>
    <n v="5299.9717654002998"/>
    <n v="5.8"/>
    <n v="1.63516287011223"/>
    <n v="17.986673934921999"/>
    <n v="4.7014428259636896"/>
    <n v="38.9279703679167"/>
    <n v="3.2742577963910702E-4"/>
    <n v="0.26088614326343301"/>
    <n v="10457.760784313699"/>
    <n v="95.597219568535493"/>
    <n v="258.480991437743"/>
    <n v="11.269240128815699"/>
    <n v="16366"/>
    <n v="8151"/>
    <n v="9184"/>
    <n v="4542"/>
    <n v="3615"/>
    <n v="1924"/>
    <n v="9903"/>
    <n v="6461"/>
    <n v="2904"/>
    <n v="17.268007351044201"/>
    <n v="32.476515665361298"/>
    <n v="100"/>
    <n v="34.489875923410303"/>
    <n v="26.699900843644102"/>
    <n v="84.373719913383994"/>
    <n v="0"/>
    <x v="1"/>
    <n v="0"/>
  </r>
  <r>
    <n v="101050"/>
    <x v="12"/>
    <s v="Waivunu"/>
    <x v="73"/>
    <m/>
    <n v="1735.0917872668199"/>
    <n v="0"/>
    <n v="838.78431372549005"/>
    <n v="77.863796050211604"/>
    <n v="1610.0500349966101"/>
    <n v="6.3"/>
    <n v="2.0507936348429499"/>
    <n v="7.9965213674652604"/>
    <n v="19.9645084181419"/>
    <n v="5.3736733109023396"/>
    <n v="2.2567556603433802E-6"/>
    <n v="0.10828688583125499"/>
    <n v="812.78431372549005"/>
    <n v="75.906732316065302"/>
    <n v="9.5919765505292993"/>
    <n v="0"/>
    <n v="3644"/>
    <n v="1788"/>
    <n v="3051"/>
    <n v="1499"/>
    <n v="737"/>
    <n v="622"/>
    <n v="3310"/>
    <n v="2778"/>
    <n v="943"/>
    <n v="9.3086628576303792"/>
    <n v="22.3097690901112"/>
    <n v="37.468734013699098"/>
    <n v="48.212369636943798"/>
    <n v="14.019691376574301"/>
    <n v="52.527690789983502"/>
    <n v="0"/>
    <x v="1"/>
    <n v="0"/>
  </r>
  <r>
    <n v="101053"/>
    <x v="12"/>
    <s v="Taunovo"/>
    <x v="73"/>
    <m/>
    <n v="1624.3281295266099"/>
    <n v="0"/>
    <n v="531.06666666666695"/>
    <n v="214.030134473087"/>
    <n v="1315.9817618281199"/>
    <n v="6.3"/>
    <n v="1.80986148002907"/>
    <n v="10.206630137256999"/>
    <n v="0"/>
    <n v="16.442696063921201"/>
    <n v="5.6489163932134498E-4"/>
    <n v="7.3235777409089403E-2"/>
    <n v="507.12941176470599"/>
    <n v="91.004647986826498"/>
    <n v="9.6054585541758808"/>
    <n v="0"/>
    <n v="3644"/>
    <n v="1788"/>
    <n v="3051"/>
    <n v="1499"/>
    <n v="737"/>
    <n v="622"/>
    <n v="3310"/>
    <n v="2778"/>
    <n v="943"/>
    <n v="7.4277100647908201"/>
    <n v="25.9550245821125"/>
    <n v="39.367858265422399"/>
    <n v="44.601536419916698"/>
    <n v="8.1394277295110005"/>
    <n v="50.1966228247014"/>
    <n v="0"/>
    <x v="1"/>
    <n v="0"/>
  </r>
  <r>
    <n v="101054"/>
    <x v="12"/>
    <s v="Sigasigalaca"/>
    <x v="73"/>
    <m/>
    <n v="2042.0359886961101"/>
    <n v="0"/>
    <n v="682.18823529411804"/>
    <n v="93.440048040388504"/>
    <n v="1759.3281261556499"/>
    <n v="6.3"/>
    <n v="1.9140633736161099"/>
    <n v="9.4471846677006397"/>
    <n v="1.10664463509851"/>
    <n v="6.1966031310262402"/>
    <n v="9.3873258749305104E-5"/>
    <n v="7.4832258369479196E-2"/>
    <n v="616.18823529411804"/>
    <n v="79.996789307961507"/>
    <n v="17.716890443076299"/>
    <n v="0"/>
    <n v="3644"/>
    <n v="1788"/>
    <n v="3051"/>
    <n v="1499"/>
    <n v="737"/>
    <n v="622"/>
    <n v="3310"/>
    <n v="2778"/>
    <n v="943"/>
    <n v="4.6415227072242997"/>
    <n v="24.57525550515"/>
    <n v="40.020212972196902"/>
    <n v="46.163202852244403"/>
    <n v="13.5219485445581"/>
    <n v="51.568857032549403"/>
    <n v="0"/>
    <x v="1"/>
    <n v="0"/>
  </r>
  <r>
    <n v="101055"/>
    <x v="12"/>
    <s v="Wainiyabia"/>
    <x v="73"/>
    <m/>
    <n v="1104.5803745273399"/>
    <n v="0"/>
    <n v="355.69411764705899"/>
    <n v="86.878003559187505"/>
    <n v="963.371661705728"/>
    <n v="6.3"/>
    <n v="1.8803514059122299"/>
    <n v="5.7316253502268397"/>
    <n v="8.2157651452568405"/>
    <n v="10.502461041608701"/>
    <n v="-3.4855519742846497E-4"/>
    <n v="7.21319011185899E-2"/>
    <n v="340.30196078431402"/>
    <n v="79.494446051954299"/>
    <n v="4.3477973413893798"/>
    <n v="0"/>
    <n v="3644"/>
    <n v="1788"/>
    <n v="3051"/>
    <n v="1499"/>
    <n v="737"/>
    <n v="622"/>
    <n v="3310"/>
    <n v="2778"/>
    <n v="943"/>
    <n v="6.8079531507416702"/>
    <n v="25.662299226540199"/>
    <n v="36.586739101277601"/>
    <n v="45.657963969163099"/>
    <n v="10.464571512220701"/>
    <n v="50.071810783977298"/>
    <n v="0"/>
    <x v="1"/>
    <n v="0"/>
  </r>
  <r>
    <n v="101056"/>
    <x v="12"/>
    <s v="Qaraniqio"/>
    <x v="73"/>
    <m/>
    <n v="1876.74360794067"/>
    <n v="0"/>
    <n v="66.231372549019596"/>
    <n v="95.151806132501406"/>
    <n v="1723.0999437188"/>
    <n v="6.3"/>
    <n v="1.5463009875415501"/>
    <n v="7.4137018112125803"/>
    <n v="0"/>
    <n v="6.5596200195629297"/>
    <n v="9.5050148434347705E-5"/>
    <n v="7.9050901722583101E-3"/>
    <n v="30.2313725490196"/>
    <n v="83.091640232188396"/>
    <n v="27.9217819763034"/>
    <n v="0"/>
    <n v="3644"/>
    <n v="1788"/>
    <n v="3051"/>
    <n v="1499"/>
    <n v="737"/>
    <n v="622"/>
    <n v="3310"/>
    <n v="2778"/>
    <n v="943"/>
    <n v="3.8599771698581899"/>
    <n v="26.8359018693114"/>
    <n v="42.9147245615247"/>
    <n v="40.651573901608998"/>
    <n v="6.52256821494466"/>
    <n v="48.313898286899203"/>
    <n v="0"/>
    <x v="1"/>
    <n v="0"/>
  </r>
  <r>
    <n v="101057"/>
    <x v="12"/>
    <s v="Yarawa"/>
    <x v="73"/>
    <m/>
    <n v="2910.65972318379"/>
    <n v="0"/>
    <n v="424.76470588235298"/>
    <n v="107.064468643201"/>
    <n v="2716.5724172498099"/>
    <n v="6.3"/>
    <n v="2.0331661557741199"/>
    <n v="7.2022457836418603"/>
    <n v="15.081437161338499"/>
    <n v="5.6375282779212004"/>
    <n v="-4.3730090849675598E-5"/>
    <n v="3.2689253697292898E-2"/>
    <n v="191.50980392156899"/>
    <n v="68.937887673774995"/>
    <n v="9.3318526171905098"/>
    <n v="0"/>
    <n v="3644"/>
    <n v="1788"/>
    <n v="3051"/>
    <n v="1499"/>
    <n v="737"/>
    <n v="622"/>
    <n v="3310"/>
    <n v="2778"/>
    <n v="943"/>
    <n v="7.7851356303554402"/>
    <n v="19.931228002457299"/>
    <n v="36.438604383313397"/>
    <n v="47.948187850982599"/>
    <n v="18.283650041552399"/>
    <n v="52.154722363464401"/>
    <n v="0"/>
    <x v="1"/>
    <n v="0"/>
  </r>
  <r>
    <n v="101065"/>
    <x v="12"/>
    <s v="Korovisilou"/>
    <x v="72"/>
    <m/>
    <n v="3830.8442062177101"/>
    <n v="0"/>
    <n v="1002.2666666666699"/>
    <n v="186.113594986452"/>
    <n v="3519.0721703975801"/>
    <n v="5.8"/>
    <n v="2.1360861987653101"/>
    <n v="10.114672259812901"/>
    <n v="5.0089824664860902"/>
    <n v="4.2624932193647798"/>
    <n v="-6.3604664798831703E-5"/>
    <n v="5.8605289395204901E-2"/>
    <n v="635.44313725490201"/>
    <n v="59.889553500653498"/>
    <n v="25.286445446579801"/>
    <n v="0"/>
    <n v="16366"/>
    <n v="8151"/>
    <n v="9184"/>
    <n v="4542"/>
    <n v="3615"/>
    <n v="1924"/>
    <n v="9903"/>
    <n v="6461"/>
    <n v="2904"/>
    <n v="5.3831442629870496"/>
    <n v="17.722141167905999"/>
    <n v="39.354814806013799"/>
    <n v="41.997178531821"/>
    <n v="12.6717562262081"/>
    <n v="46.851613997974397"/>
    <n v="0"/>
    <x v="1"/>
    <n v="0"/>
  </r>
  <r>
    <n v="101066"/>
    <x v="12"/>
    <s v="Naboutini"/>
    <x v="72"/>
    <m/>
    <n v="1513.23484263053"/>
    <n v="0"/>
    <n v="263.49019607843098"/>
    <n v="17.513429003212099"/>
    <n v="1273.20479367654"/>
    <n v="5.8"/>
    <n v="2.2002293317394601"/>
    <n v="5.0574915247044903"/>
    <n v="12.020606315641"/>
    <n v="1.6263154102703601"/>
    <n v="1.4009940844023701E-4"/>
    <n v="3.90037304579691E-2"/>
    <n v="185.92156862745099"/>
    <n v="54.050141528786497"/>
    <n v="4.4701356090291302"/>
    <n v="7.9560265284721901"/>
    <n v="16366"/>
    <n v="8151"/>
    <n v="9184"/>
    <n v="4542"/>
    <n v="3615"/>
    <n v="1924"/>
    <n v="9903"/>
    <n v="6461"/>
    <n v="2904"/>
    <n v="5.1914595051869696"/>
    <n v="17.5739428916708"/>
    <n v="31.355671737876801"/>
    <n v="42.958487143227302"/>
    <n v="2.9389792961060501"/>
    <n v="40.007416229627196"/>
    <n v="0"/>
    <x v="1"/>
    <n v="0"/>
  </r>
  <r>
    <n v="101070"/>
    <x v="12"/>
    <s v="Waivunu"/>
    <x v="72"/>
    <m/>
    <n v="183.66553877890601"/>
    <n v="0"/>
    <n v="133.80000000000001"/>
    <n v="52.7439085306085"/>
    <n v="109.11230744669599"/>
    <n v="5.8"/>
    <n v="2.6836300441260899"/>
    <n v="18.752669052147301"/>
    <n v="0"/>
    <n v="46.688889369793401"/>
    <n v="0"/>
    <n v="0.163183579234637"/>
    <n v="127.00784313725499"/>
    <n v="86.1066720901933"/>
    <n v="3.6939075590126298"/>
    <n v="0"/>
    <n v="16366"/>
    <n v="8151"/>
    <n v="9184"/>
    <n v="4542"/>
    <n v="3615"/>
    <n v="1924"/>
    <n v="9903"/>
    <n v="6461"/>
    <n v="2904"/>
    <n v="18.344311665246"/>
    <n v="21.226959183516701"/>
    <n v="37.278556303567299"/>
    <n v="50.203179537102997"/>
    <n v="1.48931268035625"/>
    <n v="51.416927747915601"/>
    <n v="0"/>
    <x v="1"/>
    <n v="0"/>
  </r>
  <r>
    <n v="101071"/>
    <x v="12"/>
    <s v="Navutulevu"/>
    <x v="72"/>
    <m/>
    <n v="1485.5010523282101"/>
    <n v="0"/>
    <n v="372.47058823529397"/>
    <n v="39.939834457648701"/>
    <n v="1369.4137861261099"/>
    <n v="5.8"/>
    <n v="2.1480790031164698"/>
    <n v="7.44737393267134"/>
    <n v="15.5370812761194"/>
    <n v="2.8366681961827802"/>
    <n v="9.9265160116154702E-5"/>
    <n v="5.6165165035690502E-2"/>
    <n v="319.44313725490201"/>
    <n v="48.529892314410297"/>
    <n v="13.9890466971484"/>
    <n v="27.1060896035086"/>
    <n v="16366"/>
    <n v="8151"/>
    <n v="9184"/>
    <n v="4542"/>
    <n v="3615"/>
    <n v="1924"/>
    <n v="9903"/>
    <n v="6461"/>
    <n v="2904"/>
    <n v="7.1942405199011397"/>
    <n v="14.1096779214481"/>
    <n v="28.250014897525901"/>
    <n v="42.176913845066899"/>
    <n v="5.8141404201035201"/>
    <n v="39.0179950416182"/>
    <n v="0"/>
    <x v="1"/>
    <n v="0"/>
  </r>
  <r>
    <n v="101072"/>
    <x v="12"/>
    <s v="Drodrowa Creek"/>
    <x v="72"/>
    <m/>
    <n v="1151.8312947603899"/>
    <n v="0"/>
    <n v="462.73725490196102"/>
    <n v="46.834597640620103"/>
    <n v="1004.69175951213"/>
    <n v="5.8"/>
    <n v="2.5604402415018002"/>
    <n v="7.5860122351696804"/>
    <n v="5.7896193354265097"/>
    <n v="2.6992773530181502"/>
    <n v="7.0554214279666699E-5"/>
    <n v="8.9989867066080503E-2"/>
    <n v="157.81568627451"/>
    <n v="31.251224714164199"/>
    <n v="10.3297351902711"/>
    <n v="0"/>
    <n v="16366"/>
    <n v="8151"/>
    <n v="9184"/>
    <n v="4542"/>
    <n v="3615"/>
    <n v="1924"/>
    <n v="9903"/>
    <n v="6461"/>
    <n v="2904"/>
    <n v="4.4513942585490698"/>
    <n v="14.9287443970985"/>
    <n v="31.932673663809101"/>
    <n v="48.356942650796199"/>
    <n v="8.8000122538338008"/>
    <n v="43.387906889634699"/>
    <n v="0"/>
    <x v="1"/>
    <n v="0"/>
  </r>
  <r>
    <n v="101073"/>
    <x v="12"/>
    <s v="Nubulotulotu Creek"/>
    <x v="72"/>
    <m/>
    <n v="1582.7438742981799"/>
    <n v="0"/>
    <n v="471.17254901960803"/>
    <n v="113.91557263411001"/>
    <n v="1411.58604734132"/>
    <n v="5.8"/>
    <n v="2.2749789930637498"/>
    <n v="11.2020387304064"/>
    <n v="21.136257609707599"/>
    <n v="6.8275955385001001"/>
    <n v="-9.8929320543261003E-5"/>
    <n v="6.6683341944502594E-2"/>
    <n v="382.43137254902001"/>
    <n v="78.655204100569307"/>
    <n v="8.9113821631817007"/>
    <n v="0"/>
    <n v="16366"/>
    <n v="8151"/>
    <n v="9184"/>
    <n v="4542"/>
    <n v="3615"/>
    <n v="1924"/>
    <n v="9903"/>
    <n v="6461"/>
    <n v="2904"/>
    <n v="10.949615909436"/>
    <n v="15.7442237846104"/>
    <n v="37.613526907427897"/>
    <n v="44.078755047193098"/>
    <n v="9.9366939334422106"/>
    <n v="47.329126232843798"/>
    <n v="0"/>
    <x v="1"/>
    <n v="0"/>
  </r>
  <r>
    <n v="101076"/>
    <x v="12"/>
    <s v="Yanuca"/>
    <x v="72"/>
    <m/>
    <n v="172.00380712572499"/>
    <n v="0"/>
    <n v="177.529411764706"/>
    <n v="4.48466700157016"/>
    <n v="134.072859189024"/>
    <n v="5.8"/>
    <n v="4.2063133517987401"/>
    <n v="0.27594092858373498"/>
    <n v="0"/>
    <n v="0"/>
    <n v="0"/>
    <n v="0.23119597699501501"/>
    <n v="80.294117647058798"/>
    <n v="9.0987952755343091"/>
    <n v="2.9883270734001601"/>
    <n v="0"/>
    <n v="16366"/>
    <n v="8151"/>
    <n v="9184"/>
    <n v="4542"/>
    <n v="3615"/>
    <n v="1924"/>
    <n v="9903"/>
    <n v="6461"/>
    <n v="2904"/>
    <n v="5.1204802339688497E-3"/>
    <n v="15.15255853823"/>
    <n v="27.3313509969595"/>
    <n v="73.023526910845405"/>
    <n v="1.0088078442670201"/>
    <n v="46.608545908214403"/>
    <n v="0"/>
    <x v="1"/>
    <n v="0"/>
  </r>
  <r>
    <n v="101077"/>
    <x v="12"/>
    <s v="Qaraniqio"/>
    <x v="72"/>
    <m/>
    <n v="2359.3381895225598"/>
    <n v="0"/>
    <n v="2108.0588235294099"/>
    <n v="609.66075392112703"/>
    <n v="1494.3439771308499"/>
    <n v="5.8"/>
    <n v="1.4045845402713499"/>
    <n v="18.153771002051599"/>
    <n v="0"/>
    <n v="33.205581441317001"/>
    <n v="1.9362366365880499E-4"/>
    <n v="0.20014306493557099"/>
    <n v="2000.8039215686299"/>
    <n v="92.963324625353096"/>
    <n v="46.795125739231203"/>
    <n v="0"/>
    <n v="16366"/>
    <n v="8151"/>
    <n v="9184"/>
    <n v="4542"/>
    <n v="3615"/>
    <n v="1924"/>
    <n v="9903"/>
    <n v="6461"/>
    <n v="2904"/>
    <n v="14.381399550280999"/>
    <n v="27.5821990218612"/>
    <n v="49.038043974863598"/>
    <n v="31.034214751246498"/>
    <n v="12.2473115705167"/>
    <n v="53.713267547507598"/>
    <n v="0"/>
    <x v="1"/>
    <n v="0"/>
  </r>
  <r>
    <n v="101058"/>
    <x v="12"/>
    <s v="Navua"/>
    <x v="73"/>
    <s v="Veinuqa"/>
    <n v="313.46122341582299"/>
    <n v="0"/>
    <n v="9"/>
    <n v="1.1059632690429699"/>
    <n v="305.92662033327798"/>
    <n v="6.3"/>
    <n v="2.2704981595931799"/>
    <n v="2.1168991379172999"/>
    <n v="0"/>
    <n v="0"/>
    <n v="1.62205187958244E-4"/>
    <n v="6.4314175068654897E-3"/>
    <n v="0"/>
    <n v="0"/>
    <n v="2.5753816870745401"/>
    <n v="94.175892220933505"/>
    <n v="3644"/>
    <n v="1788"/>
    <n v="3051"/>
    <n v="1499"/>
    <n v="737"/>
    <n v="622"/>
    <n v="3310"/>
    <n v="2778"/>
    <n v="943"/>
    <n v="0.52334788295730605"/>
    <n v="25.117647516561998"/>
    <n v="2.18197009090302"/>
    <n v="51.505065858882702"/>
    <n v="0.17775076677836901"/>
    <n v="31.802312846433399"/>
    <n v="0"/>
    <x v="1"/>
    <n v="0"/>
  </r>
  <r>
    <n v="101081"/>
    <x v="12"/>
    <s v="Navua"/>
    <x v="72"/>
    <s v="Veinuqa"/>
    <n v="873.68092642190504"/>
    <n v="0"/>
    <n v="0"/>
    <n v="7.2088283164828001E-2"/>
    <n v="867.87750255429899"/>
    <n v="5.8"/>
    <n v="2.5086556120627601"/>
    <n v="1.54235700742626"/>
    <n v="0"/>
    <n v="0"/>
    <n v="2.6069975179980499E-5"/>
    <n v="0"/>
    <n v="0"/>
    <n v="0"/>
    <n v="0"/>
    <n v="90.758553733243602"/>
    <n v="16366"/>
    <n v="8151"/>
    <n v="9184"/>
    <n v="4542"/>
    <n v="3615"/>
    <n v="1924"/>
    <n v="9903"/>
    <n v="6461"/>
    <n v="2904"/>
    <n v="0.361542805224773"/>
    <n v="40.542696235871702"/>
    <n v="2.2667007695088799"/>
    <n v="47.580850060521499"/>
    <n v="0.46228547742009202"/>
    <n v="36.485630139418802"/>
    <n v="0"/>
    <x v="1"/>
    <n v="0"/>
  </r>
  <r>
    <n v="101067"/>
    <x v="12"/>
    <s v="Navua"/>
    <x v="72"/>
    <s v="Wainikovu"/>
    <n v="1589.3836198194499"/>
    <n v="0"/>
    <n v="2.3215686274509801"/>
    <n v="1.8873938768813201"/>
    <n v="1559.0872699375"/>
    <n v="5.8"/>
    <n v="2.2815886599339201"/>
    <n v="1.8465432302434901"/>
    <n v="0.69953945054747102"/>
    <n v="0"/>
    <n v="0"/>
    <n v="3.2719059518689097E-4"/>
    <n v="0"/>
    <n v="0"/>
    <n v="8.7935058984973598"/>
    <n v="83.346343193170796"/>
    <n v="16366"/>
    <n v="8151"/>
    <n v="9184"/>
    <n v="4542"/>
    <n v="3615"/>
    <n v="1924"/>
    <n v="9903"/>
    <n v="6461"/>
    <n v="2904"/>
    <n v="0.64399363470151405"/>
    <n v="38.790074143299101"/>
    <n v="6.4855005526532397"/>
    <n v="44.177813658554797"/>
    <n v="1.0800292436288399"/>
    <n v="36.470964493135"/>
    <n v="0"/>
    <x v="1"/>
    <n v="0"/>
  </r>
  <r>
    <n v="101074"/>
    <x v="12"/>
    <s v="Navua"/>
    <x v="72"/>
    <s v="Wainokoroiluvo"/>
    <n v="211.86999080647999"/>
    <n v="0"/>
    <n v="12"/>
    <n v="0.24159484824984701"/>
    <n v="203.11605550259401"/>
    <n v="5.8"/>
    <n v="2.5599195265166199"/>
    <n v="1.57205124755905"/>
    <n v="0"/>
    <n v="0"/>
    <n v="-2.4516650602732299E-5"/>
    <n v="1.26870256130572E-2"/>
    <n v="0"/>
    <n v="0"/>
    <n v="0.68803430687698697"/>
    <n v="3.51243663220228"/>
    <n v="16366"/>
    <n v="8151"/>
    <n v="9184"/>
    <n v="4542"/>
    <n v="3615"/>
    <n v="1924"/>
    <n v="9903"/>
    <n v="6461"/>
    <n v="2904"/>
    <n v="0.36985677836466202"/>
    <n v="34.649798307806002"/>
    <n v="24.602300453455101"/>
    <n v="48.349138732026702"/>
    <n v="0.112161954529386"/>
    <n v="43.233302490472802"/>
    <n v="0"/>
    <x v="1"/>
    <n v="0"/>
  </r>
  <r>
    <n v="101075"/>
    <x v="12"/>
    <s v="Navua"/>
    <x v="72"/>
    <s v="Wainokoroiluvo"/>
    <n v="194.54042198308201"/>
    <n v="0"/>
    <n v="1.03529411764706"/>
    <n v="14.0594100235763"/>
    <n v="137.49007382233199"/>
    <n v="5.8"/>
    <n v="2.3118156224686599"/>
    <n v="13.907928306497499"/>
    <n v="0"/>
    <n v="8.4043355744601398E-3"/>
    <n v="-3.0875750099473701E-4"/>
    <n v="1.1920704190366599E-3"/>
    <n v="0"/>
    <n v="2.6588215036608201E-2"/>
    <n v="2.2689510507023E-2"/>
    <n v="0"/>
    <n v="16366"/>
    <n v="8151"/>
    <n v="9184"/>
    <n v="4542"/>
    <n v="3615"/>
    <n v="1924"/>
    <n v="9903"/>
    <n v="6461"/>
    <n v="2904"/>
    <n v="3.8435981008763598"/>
    <n v="37.019347225386703"/>
    <n v="25.321734746202001"/>
    <n v="44.6308230148801"/>
    <n v="0.333765221394554"/>
    <n v="44.459707323495898"/>
    <n v="0"/>
    <x v="1"/>
    <n v="0"/>
  </r>
  <r>
    <n v="101093"/>
    <x v="13"/>
    <s v="Naimasimasi"/>
    <x v="74"/>
    <m/>
    <n v="2480.5057142045598"/>
    <n v="0"/>
    <n v="1963.4705882352901"/>
    <n v="173.03547902860799"/>
    <n v="2217.0370030332301"/>
    <n v="5.9"/>
    <n v="1.6817625018550999"/>
    <n v="11.428206874887501"/>
    <n v="0"/>
    <n v="3.3767278937643002"/>
    <n v="5.5399637926301501E-5"/>
    <n v="0.17730957411067499"/>
    <n v="526.41176470588198"/>
    <n v="23.2483850977146"/>
    <n v="0.289118917338054"/>
    <n v="50.5606411282767"/>
    <n v="30965"/>
    <n v="15304"/>
    <n v="10863"/>
    <n v="5246"/>
    <n v="6569"/>
    <n v="2147"/>
    <n v="18457"/>
    <n v="10069"/>
    <n v="3257"/>
    <n v="4.0939798198955097"/>
    <n v="45.716906417318398"/>
    <n v="15.631312706138001"/>
    <n v="36.6869542681832"/>
    <n v="4.7486848793004999"/>
    <n v="42.7511352363342"/>
    <n v="0"/>
    <x v="1"/>
    <n v="1"/>
  </r>
  <r>
    <n v="101094"/>
    <x v="13"/>
    <s v="Rewa"/>
    <x v="74"/>
    <m/>
    <n v="425.53736035267099"/>
    <n v="0"/>
    <n v="3196.2627450980399"/>
    <n v="106.092763574961"/>
    <n v="160.09002972577201"/>
    <n v="5.9"/>
    <n v="1.1777897997579601"/>
    <n v="37.138938837203703"/>
    <n v="0"/>
    <n v="38.5339542835763"/>
    <n v="1.3298953801629701E-3"/>
    <n v="1.6824911784680801"/>
    <n v="1933.32549019608"/>
    <n v="68.078730827419307"/>
    <n v="7.7847110158194299"/>
    <n v="0"/>
    <n v="30965"/>
    <n v="15304"/>
    <n v="10863"/>
    <n v="5246"/>
    <n v="6569"/>
    <n v="2147"/>
    <n v="18457"/>
    <n v="10069"/>
    <n v="3257"/>
    <n v="21.2247811207206"/>
    <n v="48.110718893065297"/>
    <n v="36.375493455563301"/>
    <n v="29.1339509149653"/>
    <n v="1.3527485353748601"/>
    <n v="54.479077167875701"/>
    <n v="0"/>
    <x v="1"/>
    <n v="1"/>
  </r>
  <r>
    <n v="101099"/>
    <x v="13"/>
    <s v="Dawasamu River"/>
    <x v="75"/>
    <m/>
    <n v="5795.9647466602501"/>
    <n v="1"/>
    <n v="1107.23529411765"/>
    <n v="167.53305041731201"/>
    <n v="4481.7794719876902"/>
    <n v="6.9"/>
    <n v="2.43463307798558"/>
    <n v="10.742213692097099"/>
    <n v="49.510516441237101"/>
    <n v="3.5883960361137501"/>
    <n v="-7.2090384163436903E-4"/>
    <n v="4.2791962464103599E-2"/>
    <n v="386.81176470588201"/>
    <n v="64.896392606604294"/>
    <n v="50.208432819899301"/>
    <n v="2.83141807565812"/>
    <n v="8570"/>
    <n v="3363"/>
    <n v="8570"/>
    <n v="3363"/>
    <n v="1412"/>
    <n v="1412"/>
    <n v="8223"/>
    <n v="8223"/>
    <n v="3490"/>
    <n v="17.893302428047299"/>
    <n v="32.386809324308302"/>
    <n v="45.525632308695002"/>
    <n v="62.957102004713803"/>
    <n v="11.972679792735599"/>
    <n v="68.294210343399996"/>
    <n v="1"/>
    <x v="1"/>
    <n v="1"/>
  </r>
  <r>
    <n v="101103"/>
    <x v="13"/>
    <s v="Sawakasa"/>
    <x v="75"/>
    <m/>
    <n v="5154.4736145492498"/>
    <n v="0"/>
    <n v="2418.6274509803902"/>
    <n v="491.90840296776503"/>
    <n v="4340.7738494229898"/>
    <n v="6.9"/>
    <n v="2.12859372962021"/>
    <n v="11.0672858727846"/>
    <n v="18.9153697159473"/>
    <n v="9.0064375941704302"/>
    <n v="6.6531477290805502E-3"/>
    <n v="0.105107250426188"/>
    <n v="1478.3450980392199"/>
    <n v="58.593529908515698"/>
    <n v="41.426877003526798"/>
    <n v="65.298196537442806"/>
    <n v="8570"/>
    <n v="3363"/>
    <n v="8570"/>
    <n v="3363"/>
    <n v="1412"/>
    <n v="1412"/>
    <n v="8223"/>
    <n v="8223"/>
    <n v="3490"/>
    <n v="10.905561048964801"/>
    <n v="36.716267709223402"/>
    <n v="26.786162419825999"/>
    <n v="58.3705118683799"/>
    <n v="28.431412785597601"/>
    <n v="64.483966332796697"/>
    <n v="0"/>
    <x v="1"/>
    <n v="0"/>
  </r>
  <r>
    <n v="101105"/>
    <x v="13"/>
    <s v="Waibula River"/>
    <x v="75"/>
    <m/>
    <n v="7500.7739405795301"/>
    <n v="0"/>
    <n v="675.4"/>
    <n v="754.80030972097802"/>
    <n v="6628.0174174359199"/>
    <n v="6.9"/>
    <n v="1.9114939362941501"/>
    <n v="13.7416840473251"/>
    <n v="11.4272088738207"/>
    <n v="7.5470014643399796"/>
    <n v="1.09452789345241E-5"/>
    <n v="2.0169865296368501E-2"/>
    <n v="468.78823529411801"/>
    <n v="43.5108278059502"/>
    <n v="97.774484555418695"/>
    <n v="56.9212594017973"/>
    <n v="8570"/>
    <n v="3363"/>
    <n v="8570"/>
    <n v="3363"/>
    <n v="1412"/>
    <n v="1412"/>
    <n v="8223"/>
    <n v="8223"/>
    <n v="3490"/>
    <n v="9.1345223572644905"/>
    <n v="37.008792178400803"/>
    <n v="41.215724221280396"/>
    <n v="55.116852572645698"/>
    <n v="26.354964581196398"/>
    <n v="67.532342364315099"/>
    <n v="0"/>
    <x v="1"/>
    <n v="0"/>
  </r>
  <r>
    <n v="101118"/>
    <x v="13"/>
    <s v="Naimasimasi"/>
    <x v="76"/>
    <m/>
    <n v="5184.8728998819897"/>
    <n v="0"/>
    <n v="2458.87843137255"/>
    <n v="341.99739780507798"/>
    <n v="3812.8560263517702"/>
    <n v="6.9"/>
    <n v="1.71014363416311"/>
    <n v="8.9184636392740995"/>
    <n v="0"/>
    <n v="4.12656950085616"/>
    <n v="-5.8058829937858295E-4"/>
    <n v="0.106229946087972"/>
    <n v="1286.13333333333"/>
    <n v="32.967033916749898"/>
    <n v="6.6622409337062303"/>
    <n v="56.4295722746187"/>
    <n v="10340"/>
    <n v="5073"/>
    <n v="10011"/>
    <n v="4915"/>
    <n v="2262"/>
    <n v="2191"/>
    <n v="9504"/>
    <n v="9219"/>
    <n v="2791"/>
    <n v="3.5981637102931501"/>
    <n v="44.734303361991799"/>
    <n v="17.0000106009111"/>
    <n v="52.0992297910175"/>
    <n v="8.9098946150110692"/>
    <n v="50.536640831689802"/>
    <n v="0"/>
    <x v="1"/>
    <n v="1"/>
  </r>
  <r>
    <n v="101120"/>
    <x v="13"/>
    <s v="Rewa"/>
    <x v="76"/>
    <m/>
    <n v="2055.0688666952501"/>
    <n v="0"/>
    <n v="0"/>
    <n v="28.513557583007799"/>
    <n v="1487.15949431277"/>
    <n v="6.9"/>
    <n v="1.8456378775687301"/>
    <n v="0.90937825294530406"/>
    <n v="0"/>
    <n v="0"/>
    <n v="-5.1754598833375102E-3"/>
    <n v="0"/>
    <n v="0"/>
    <n v="0"/>
    <n v="0"/>
    <n v="90.259446883036006"/>
    <n v="10340"/>
    <n v="5073"/>
    <n v="10011"/>
    <n v="4915"/>
    <n v="2262"/>
    <n v="2191"/>
    <n v="9504"/>
    <n v="9219"/>
    <n v="2791"/>
    <n v="0.179015662789901"/>
    <n v="49.204742489384302"/>
    <n v="2.3927408971496602"/>
    <n v="54.129872463776898"/>
    <n v="1.5515235992277601"/>
    <n v="42.9831580449314"/>
    <n v="0"/>
    <x v="1"/>
    <n v="1"/>
  </r>
  <r>
    <n v="101123"/>
    <x v="13"/>
    <s v="Rewa"/>
    <x v="76"/>
    <m/>
    <n v="4937.5854842810604"/>
    <n v="0"/>
    <n v="405.560784313726"/>
    <n v="396.39767092364599"/>
    <n v="4347.5062160020098"/>
    <n v="6.9"/>
    <n v="1.7459836104277699"/>
    <n v="7.3153182309172502"/>
    <n v="2.25636897656761E-2"/>
    <n v="2.7661503629125299"/>
    <n v="-3.59811619739855E-5"/>
    <n v="1.8398793494408101E-2"/>
    <n v="6"/>
    <n v="29.066260792917799"/>
    <n v="33.208052168773399"/>
    <n v="36.437624520646601"/>
    <n v="10340"/>
    <n v="5073"/>
    <n v="10011"/>
    <n v="4915"/>
    <n v="2262"/>
    <n v="2191"/>
    <n v="9504"/>
    <n v="9219"/>
    <n v="2791"/>
    <n v="2.7709542692788101"/>
    <n v="39.2494076372828"/>
    <n v="28.173363802258301"/>
    <n v="52.636360988361602"/>
    <n v="5.7139272378965202"/>
    <n v="51.417605574031199"/>
    <n v="0"/>
    <x v="1"/>
    <n v="1"/>
  </r>
  <r>
    <n v="101126"/>
    <x v="13"/>
    <s v="Waibula River"/>
    <x v="76"/>
    <m/>
    <n v="6596.6419125382399"/>
    <n v="0"/>
    <n v="2409.76470588235"/>
    <n v="1804.4681178754599"/>
    <n v="4470.8118866558298"/>
    <n v="6.9"/>
    <n v="1.41538659504328"/>
    <n v="18.813105627961299"/>
    <n v="0"/>
    <n v="26.0769744080206"/>
    <n v="2.6862687129281999E-5"/>
    <n v="8.1827587623283501E-2"/>
    <n v="1158.7411764705901"/>
    <n v="66.0360296533255"/>
    <n v="99.599607764809903"/>
    <n v="49.439574536066097"/>
    <n v="10340"/>
    <n v="5073"/>
    <n v="10011"/>
    <n v="4915"/>
    <n v="2262"/>
    <n v="2191"/>
    <n v="9504"/>
    <n v="9219"/>
    <n v="2791"/>
    <n v="12.5606480120427"/>
    <n v="36.9765862359586"/>
    <n v="46.398790832477303"/>
    <n v="47.681726827875799"/>
    <n v="16.970589739927998"/>
    <n v="64.235336659313006"/>
    <n v="0"/>
    <x v="1"/>
    <n v="0"/>
  </r>
  <r>
    <n v="101129"/>
    <x v="13"/>
    <s v="Navunimono"/>
    <x v="76"/>
    <m/>
    <n v="13982.9239179632"/>
    <n v="0"/>
    <n v="4249.8431372549003"/>
    <n v="1386.69968355789"/>
    <n v="11692.2498358296"/>
    <n v="6.9"/>
    <n v="1.7308818227027101"/>
    <n v="11.9179672961519"/>
    <n v="0"/>
    <n v="4.4067529016665201"/>
    <n v="-4.4885267622784598E-4"/>
    <n v="6.8080529389290295E-2"/>
    <n v="966.52941176470597"/>
    <n v="25.976133307074001"/>
    <n v="69.422483865341505"/>
    <n v="68.529552994980605"/>
    <n v="10340"/>
    <n v="5073"/>
    <n v="10011"/>
    <n v="4915"/>
    <n v="2262"/>
    <n v="2191"/>
    <n v="9504"/>
    <n v="9219"/>
    <n v="2791"/>
    <n v="4.521258711402"/>
    <n v="41.568548914790902"/>
    <n v="28.863642492267601"/>
    <n v="52.410031560493202"/>
    <n v="54.081306208347399"/>
    <n v="72.577915154920404"/>
    <n v="0"/>
    <x v="1"/>
    <n v="0"/>
  </r>
  <r>
    <n v="101139"/>
    <x v="13"/>
    <s v="Waibula River"/>
    <x v="77"/>
    <m/>
    <n v="783.54697029315105"/>
    <n v="0"/>
    <n v="398.70588235294099"/>
    <n v="51.7642323770202"/>
    <n v="688.06717798148202"/>
    <n v="7.3"/>
    <n v="1.7974288120990101"/>
    <n v="15.991030154697199"/>
    <n v="0"/>
    <n v="8.1326898314681593"/>
    <n v="4.9486204752774096E-4"/>
    <n v="0.11398183010476701"/>
    <n v="230.68235294117599"/>
    <n v="51.7635487591333"/>
    <n v="16.8093488424743"/>
    <n v="61.5533768730254"/>
    <n v="3739"/>
    <n v="1845"/>
    <n v="3739"/>
    <n v="1845"/>
    <n v="855"/>
    <n v="855"/>
    <n v="3710"/>
    <n v="3710"/>
    <n v="1014"/>
    <n v="6.7168838672470601"/>
    <n v="36.272861967596398"/>
    <n v="20.650874800877499"/>
    <n v="59.402138396201799"/>
    <n v="1.86565625835784"/>
    <n v="49.963366116112198"/>
    <n v="0"/>
    <x v="1"/>
    <n v="0"/>
  </r>
  <r>
    <n v="101144"/>
    <x v="13"/>
    <s v="Waibula River"/>
    <x v="77"/>
    <m/>
    <n v="137.81419617327199"/>
    <n v="0"/>
    <n v="27.843137254902"/>
    <n v="11.255801737539301"/>
    <n v="123.09861689338101"/>
    <n v="7.3"/>
    <n v="1.7732277263155301"/>
    <n v="11.7566955623816"/>
    <n v="32.607404533623601"/>
    <n v="0"/>
    <n v="0"/>
    <n v="4.5255589904950801E-2"/>
    <n v="0"/>
    <n v="0"/>
    <n v="0"/>
    <n v="0"/>
    <n v="3739"/>
    <n v="1845"/>
    <n v="3739"/>
    <n v="1845"/>
    <n v="855"/>
    <n v="855"/>
    <n v="3710"/>
    <n v="3710"/>
    <n v="1014"/>
    <n v="12.4126017727883"/>
    <n v="33.538138260531902"/>
    <n v="25.323775174644599"/>
    <n v="59.039438429886999"/>
    <n v="0.79740932686435395"/>
    <n v="52.444545185886497"/>
    <n v="0"/>
    <x v="1"/>
    <n v="0"/>
  </r>
  <r>
    <n v="101145"/>
    <x v="13"/>
    <s v="Navunimono"/>
    <x v="77"/>
    <m/>
    <n v="1119.90368956682"/>
    <n v="0"/>
    <n v="308.81960784313702"/>
    <n v="12.6854980015175"/>
    <n v="1074.67637619367"/>
    <n v="7.3"/>
    <n v="1.7855798597054"/>
    <n v="4.1317972503913101"/>
    <n v="9.25312623078384"/>
    <n v="1.52214550943186E-2"/>
    <n v="0"/>
    <n v="6.1769233195061501E-2"/>
    <n v="0"/>
    <n v="1.2455932344451699"/>
    <n v="0"/>
    <n v="4.4985006139212498"/>
    <n v="3739"/>
    <n v="1845"/>
    <n v="3739"/>
    <n v="1845"/>
    <n v="855"/>
    <n v="855"/>
    <n v="3710"/>
    <n v="3710"/>
    <n v="1014"/>
    <n v="3.69859098977967"/>
    <n v="43.464190524714603"/>
    <n v="24.3492086173265"/>
    <n v="59.224558982101101"/>
    <n v="30.8722734788326"/>
    <n v="64.6435290371018"/>
    <n v="0"/>
    <x v="1"/>
    <n v="0"/>
  </r>
  <r>
    <n v="101095"/>
    <x v="13"/>
    <s v="Rewa"/>
    <x v="74"/>
    <m/>
    <n v="5787.36829612565"/>
    <n v="0"/>
    <n v="23866.721568627501"/>
    <n v="2010.4730843595401"/>
    <n v="2017.57914113631"/>
    <n v="5.9"/>
    <n v="1.42555863380412"/>
    <n v="28.5162064257878"/>
    <n v="0"/>
    <n v="60.063248530341802"/>
    <n v="9.4295774906694304E-5"/>
    <n v="0.92376108756574205"/>
    <n v="20732.376470588199"/>
    <n v="89.926966644630397"/>
    <n v="81.498864640981594"/>
    <n v="0"/>
    <n v="30965"/>
    <n v="15304"/>
    <n v="10863"/>
    <n v="5246"/>
    <n v="6569"/>
    <n v="2147"/>
    <n v="18457"/>
    <n v="10069"/>
    <n v="3257"/>
    <n v="24.8559586411609"/>
    <n v="48.409997247865803"/>
    <n v="57.591016638333301"/>
    <n v="32.847244961619403"/>
    <n v="14.907024070241"/>
    <n v="71.444496623688195"/>
    <n v="0"/>
    <x v="1"/>
    <n v="1"/>
  </r>
  <r>
    <n v="101096"/>
    <x v="13"/>
    <s v="Rewa"/>
    <x v="78"/>
    <m/>
    <n v="3150.30586287808"/>
    <n v="0"/>
    <n v="10205.9607843137"/>
    <n v="1162.8047568262"/>
    <n v="1150.7100331403699"/>
    <n v="5.7"/>
    <n v="1.7250332427152899"/>
    <n v="18.8330008393249"/>
    <n v="0"/>
    <n v="64.809355515746205"/>
    <n v="6.18173991601832E-5"/>
    <n v="0.72568674763462204"/>
    <n v="10149.9607843137"/>
    <n v="99.314477853035498"/>
    <n v="80.870552202357899"/>
    <n v="0"/>
    <n v="10930"/>
    <n v="5425"/>
    <n v="10930"/>
    <n v="5425"/>
    <n v="2140"/>
    <n v="2140"/>
    <n v="9301"/>
    <n v="9301"/>
    <n v="3482"/>
    <n v="23.4665114831603"/>
    <n v="50.391387085056202"/>
    <n v="58.583537791108"/>
    <n v="34.338063911811901"/>
    <n v="5.96948989040669"/>
    <n v="69.099596064617302"/>
    <n v="0"/>
    <x v="1"/>
    <n v="1"/>
  </r>
  <r>
    <n v="101098"/>
    <x v="13"/>
    <s v="Naigani Island"/>
    <x v="75"/>
    <m/>
    <n v="172.663737960307"/>
    <n v="0"/>
    <n v="66.917647058823505"/>
    <n v="3.4334115935920302"/>
    <n v="123.708974748822"/>
    <n v="6.9"/>
    <n v="4.2063133517987401"/>
    <n v="0.27594092858373498"/>
    <n v="55.769463925342599"/>
    <n v="0"/>
    <n v="0.16245636588344201"/>
    <n v="8.6813555169426196E-2"/>
    <n v="39.917647058823498"/>
    <n v="37.3291014651357"/>
    <n v="2.26234684670841"/>
    <n v="0"/>
    <n v="8570"/>
    <n v="3363"/>
    <n v="8570"/>
    <n v="3363"/>
    <n v="1412"/>
    <n v="1412"/>
    <n v="8223"/>
    <n v="8223"/>
    <n v="3490"/>
    <n v="15.8371628356545"/>
    <n v="15.15255853823"/>
    <n v="30.6942874744433"/>
    <n v="89.509149354217598"/>
    <n v="0.22826940408718399"/>
    <n v="60.568571042653097"/>
    <n v="0"/>
    <x v="1"/>
    <n v="0"/>
  </r>
  <r>
    <n v="101100"/>
    <x v="13"/>
    <s v="Qerekuro"/>
    <x v="75"/>
    <m/>
    <n v="1581.0339115383099"/>
    <n v="0"/>
    <n v="675.29019607843099"/>
    <n v="199.68085886905399"/>
    <n v="784.68235040978504"/>
    <n v="6.9"/>
    <n v="2.0541156391899"/>
    <n v="27.390423866297301"/>
    <n v="36.296542316840302"/>
    <n v="4.5819294322893702"/>
    <n v="-2.5203993579488498E-3"/>
    <n v="9.5674737156264497E-2"/>
    <n v="182.12941176470599"/>
    <n v="25.630956685890499"/>
    <n v="0.181320314402861"/>
    <n v="1.59940518423064"/>
    <n v="8570"/>
    <n v="3363"/>
    <n v="8570"/>
    <n v="3363"/>
    <n v="1412"/>
    <n v="1412"/>
    <n v="8223"/>
    <n v="8223"/>
    <n v="3490"/>
    <n v="19.137865276305401"/>
    <n v="31.5890792172566"/>
    <n v="28.248761306874499"/>
    <n v="57.254313978255098"/>
    <n v="6.2923166588133403"/>
    <n v="57.008934575002002"/>
    <n v="0"/>
    <x v="1"/>
    <n v="0"/>
  </r>
  <r>
    <n v="101101"/>
    <x v="13"/>
    <s v="Natovi"/>
    <x v="75"/>
    <m/>
    <n v="2880.3779306107199"/>
    <n v="0"/>
    <n v="1412.0980392156901"/>
    <n v="191.30967064287901"/>
    <n v="2181.4241687409099"/>
    <n v="6.9"/>
    <n v="2.0990667635368201"/>
    <n v="18.354618705642199"/>
    <n v="32.058378183110499"/>
    <n v="3.79134536031219"/>
    <n v="-2.1122056664712699E-5"/>
    <n v="0.10981543686430301"/>
    <n v="524.86666666666702"/>
    <n v="38.537175401496299"/>
    <n v="1.0957692363484699"/>
    <n v="81.823423819953703"/>
    <n v="8570"/>
    <n v="3363"/>
    <n v="8570"/>
    <n v="3363"/>
    <n v="1412"/>
    <n v="1412"/>
    <n v="8223"/>
    <n v="8223"/>
    <n v="3490"/>
    <n v="15.1818676373505"/>
    <n v="33.474081124324599"/>
    <n v="9.8666693535066798"/>
    <n v="57.927993309517298"/>
    <n v="12.7535007659437"/>
    <n v="51.681644876257103"/>
    <n v="0"/>
    <x v="1"/>
    <n v="0"/>
  </r>
  <r>
    <n v="101102"/>
    <x v="13"/>
    <s v="Naimasi Creek"/>
    <x v="75"/>
    <m/>
    <n v="1881.6079973442199"/>
    <n v="0"/>
    <n v="1262.0627450980401"/>
    <n v="92.231997646651607"/>
    <n v="1452.3251318085499"/>
    <n v="6.9"/>
    <n v="2.2715801408069498"/>
    <n v="13.9808824390045"/>
    <n v="52.261038925462003"/>
    <n v="3.6358469017899799"/>
    <n v="5.1959683137300598E-3"/>
    <n v="0.150244926308231"/>
    <n v="300.01960784313701"/>
    <n v="41.734234711494302"/>
    <n v="8.5075523953396193"/>
    <n v="68.091272319628501"/>
    <n v="8570"/>
    <n v="3363"/>
    <n v="8570"/>
    <n v="3363"/>
    <n v="1412"/>
    <n v="1412"/>
    <n v="8223"/>
    <n v="8223"/>
    <n v="3490"/>
    <n v="19.5971559285409"/>
    <n v="33.431417295085801"/>
    <n v="15.6031483665598"/>
    <n v="60.513439131432101"/>
    <n v="8.3352504307815796"/>
    <n v="54.992164460960097"/>
    <n v="0"/>
    <x v="1"/>
    <n v="0"/>
  </r>
  <r>
    <n v="101104"/>
    <x v="13"/>
    <s v="Nasinu"/>
    <x v="75"/>
    <m/>
    <n v="1795.71214177463"/>
    <n v="1"/>
    <n v="553.44705882352901"/>
    <n v="185.713130503001"/>
    <n v="878.10062962354198"/>
    <n v="6.9"/>
    <n v="2.2407223935491198"/>
    <n v="33.327681890603998"/>
    <n v="42.8163725549812"/>
    <n v="3.8159769121043898"/>
    <n v="-2.5554884811875701E-3"/>
    <n v="6.9037869874819802E-2"/>
    <n v="340.011764705882"/>
    <n v="24.5089267723578"/>
    <n v="0.27377214720482901"/>
    <n v="0"/>
    <n v="8570"/>
    <n v="3363"/>
    <n v="8570"/>
    <n v="3363"/>
    <n v="1412"/>
    <n v="1412"/>
    <n v="8223"/>
    <n v="8223"/>
    <n v="3490"/>
    <n v="22.428005863873999"/>
    <n v="29.720951163164699"/>
    <n v="28.571124877427899"/>
    <n v="60.050976248936202"/>
    <n v="13.227480549826501"/>
    <n v="61.5994154812917"/>
    <n v="1"/>
    <x v="1"/>
    <n v="1"/>
  </r>
  <r>
    <n v="101109"/>
    <x v="13"/>
    <s v="Rewa"/>
    <x v="75"/>
    <s v="Wainibuka"/>
    <n v="660.64866466518799"/>
    <n v="0"/>
    <n v="0"/>
    <n v="1.3041494068819E-2"/>
    <n v="653.83541442678495"/>
    <n v="6.9"/>
    <n v="2.4295384364767898"/>
    <n v="1.9414426735892001"/>
    <n v="58.325036088374198"/>
    <n v="0"/>
    <n v="0"/>
    <n v="0"/>
    <n v="0"/>
    <n v="0"/>
    <n v="0"/>
    <n v="83.697512347815405"/>
    <n v="8570"/>
    <n v="3363"/>
    <n v="8570"/>
    <n v="3363"/>
    <n v="1412"/>
    <n v="1412"/>
    <n v="8223"/>
    <n v="8223"/>
    <n v="3490"/>
    <n v="16.8879182643599"/>
    <n v="40.494185428775403"/>
    <n v="4.0498350966365901"/>
    <n v="62.880748971624598"/>
    <n v="2.2761070514672999"/>
    <n v="50.6355179251455"/>
    <n v="0"/>
    <x v="1"/>
    <n v="1"/>
  </r>
  <r>
    <n v="101130"/>
    <x v="13"/>
    <s v="Rewa"/>
    <x v="76"/>
    <s v="Wainibuka"/>
    <n v="1041.7688242983199"/>
    <n v="0"/>
    <n v="265.85882352941201"/>
    <n v="98.112372125650595"/>
    <n v="859.51134056448598"/>
    <n v="6.9"/>
    <n v="1.6927449460227999"/>
    <n v="12.8590584567654"/>
    <n v="27.1649282571016"/>
    <n v="3.1625268550203902"/>
    <n v="7.5997494665979007E-5"/>
    <n v="5.7164675196245601E-2"/>
    <n v="4.5176470588235302"/>
    <n v="25.3671075691515"/>
    <n v="12.210365760070101"/>
    <n v="0"/>
    <n v="10340"/>
    <n v="5073"/>
    <n v="10011"/>
    <n v="4915"/>
    <n v="2262"/>
    <n v="2191"/>
    <n v="9504"/>
    <n v="9219"/>
    <n v="2791"/>
    <n v="12.0812644189736"/>
    <n v="39.413874588503198"/>
    <n v="31.6154233385788"/>
    <n v="51.838476878570802"/>
    <n v="2.8666352706773699"/>
    <n v="55.126269798121498"/>
    <n v="0"/>
    <x v="1"/>
    <n v="1"/>
  </r>
  <r>
    <n v="101149"/>
    <x v="13"/>
    <s v="Rewa"/>
    <x v="77"/>
    <s v="Wainibuka"/>
    <n v="111.25858719065199"/>
    <n v="0"/>
    <n v="0"/>
    <n v="0"/>
    <n v="109.87757893817999"/>
    <n v="7.3"/>
    <n v="2.2556011500113899"/>
    <n v="1.58606158201015"/>
    <n v="61.133790664322298"/>
    <n v="0"/>
    <n v="0"/>
    <n v="0"/>
    <n v="0"/>
    <n v="0"/>
    <n v="0"/>
    <n v="0"/>
    <n v="3739"/>
    <n v="1845"/>
    <n v="3739"/>
    <n v="1845"/>
    <n v="855"/>
    <n v="855"/>
    <n v="3710"/>
    <n v="3710"/>
    <n v="1014"/>
    <n v="17.578357288937099"/>
    <n v="32.837564079197797"/>
    <n v="25.186081043376301"/>
    <n v="66.268734920584194"/>
    <n v="0.38475095372784801"/>
    <n v="56.902195314329298"/>
    <n v="0"/>
    <x v="1"/>
    <n v="1"/>
  </r>
  <r>
    <n v="101151"/>
    <x v="13"/>
    <s v="Rewa"/>
    <x v="77"/>
    <s v="Wainibuka"/>
    <n v="6901.7658704619698"/>
    <n v="0"/>
    <n v="1190.5686274509801"/>
    <n v="158.987681689955"/>
    <n v="6355.4381578634802"/>
    <n v="7.3"/>
    <n v="2.1511017337485101"/>
    <n v="7.0930962958781496"/>
    <n v="24.5695501565441"/>
    <n v="1.61538463693472"/>
    <n v="-3.41175429563073E-5"/>
    <n v="3.86404548566886E-2"/>
    <n v="0"/>
    <n v="37.3259441186798"/>
    <n v="55.652459609719102"/>
    <n v="53.418751047006801"/>
    <n v="3739"/>
    <n v="1845"/>
    <n v="3739"/>
    <n v="1845"/>
    <n v="855"/>
    <n v="855"/>
    <n v="3710"/>
    <n v="3710"/>
    <n v="1014"/>
    <n v="9.2926832653282805"/>
    <n v="34.4325654552527"/>
    <n v="30.599171654076802"/>
    <n v="64.702609536890805"/>
    <n v="15.785615868963401"/>
    <n v="61.925058312204797"/>
    <n v="0"/>
    <x v="1"/>
    <n v="1"/>
  </r>
  <r>
    <n v="101107"/>
    <x v="13"/>
    <s v="Rewa"/>
    <x v="75"/>
    <s v="Wainibuka"/>
    <n v="164.862552900325"/>
    <n v="0"/>
    <n v="0"/>
    <n v="0"/>
    <n v="155.26197386646899"/>
    <n v="6.9"/>
    <n v="2.5184879094478898"/>
    <n v="1.7451358226310301"/>
    <n v="25.922595262897399"/>
    <n v="0"/>
    <n v="0"/>
    <n v="0"/>
    <n v="0"/>
    <n v="0"/>
    <n v="0"/>
    <n v="14.686754524133899"/>
    <n v="8570"/>
    <n v="3363"/>
    <n v="8570"/>
    <n v="3363"/>
    <n v="1412"/>
    <n v="1412"/>
    <n v="8223"/>
    <n v="8223"/>
    <n v="3490"/>
    <n v="7.7138370689956401"/>
    <n v="42.148151049082202"/>
    <n v="21.477215067864002"/>
    <n v="64.213828451568602"/>
    <n v="0.33256090113112502"/>
    <n v="54.354237015456697"/>
    <n v="0"/>
    <x v="1"/>
    <n v="1"/>
  </r>
  <r>
    <n v="101150"/>
    <x v="13"/>
    <s v="Rewa"/>
    <x v="77"/>
    <s v="Wainibuka"/>
    <n v="7832.5091594209198"/>
    <n v="0"/>
    <n v="1972.16862745098"/>
    <n v="320.68544260002801"/>
    <n v="6817.0024602342401"/>
    <n v="7.3"/>
    <n v="2.1476457861369198"/>
    <n v="9.3608394189174096"/>
    <n v="33.066449059109502"/>
    <n v="2.47252963540077"/>
    <n v="-5.7004670842353501E-5"/>
    <n v="5.6401564754975701E-2"/>
    <n v="80"/>
    <n v="37.668521619578698"/>
    <n v="63.534681378673298"/>
    <n v="46.905003136152501"/>
    <n v="3739"/>
    <n v="1845"/>
    <n v="3739"/>
    <n v="1845"/>
    <n v="855"/>
    <n v="855"/>
    <n v="3710"/>
    <n v="3710"/>
    <n v="1014"/>
    <n v="12.563317737155501"/>
    <n v="28.8822818584832"/>
    <n v="34.287468258356597"/>
    <n v="64.650815493701103"/>
    <n v="21.774391924345501"/>
    <n v="64.863310108816805"/>
    <n v="0"/>
    <x v="1"/>
    <n v="1"/>
  </r>
  <r>
    <n v="101119"/>
    <x v="13"/>
    <s v="Rewa"/>
    <x v="76"/>
    <s v="Wainimala"/>
    <n v="117.17541523764"/>
    <n v="0"/>
    <n v="31.458823529411799"/>
    <n v="47.213560151032098"/>
    <n v="46.877503450832002"/>
    <n v="6.9"/>
    <n v="0.74169976946064697"/>
    <n v="24.527621186008901"/>
    <n v="0"/>
    <n v="32.231555493742398"/>
    <n v="0"/>
    <n v="6.0138694249957499E-2"/>
    <n v="10.4588235294118"/>
    <n v="61.160147871325599"/>
    <n v="5.4929795420478502"/>
    <n v="0"/>
    <n v="10340"/>
    <n v="5073"/>
    <n v="10011"/>
    <n v="4915"/>
    <n v="2262"/>
    <n v="2191"/>
    <n v="9504"/>
    <n v="9219"/>
    <n v="2791"/>
    <n v="15.9008780750172"/>
    <n v="32.922781848876497"/>
    <n v="34.479088967415002"/>
    <n v="37.585229871849201"/>
    <n v="0.26632357601416201"/>
    <n v="48.461720935668801"/>
    <n v="0"/>
    <x v="1"/>
    <n v="1"/>
  </r>
  <r>
    <n v="101131"/>
    <x v="13"/>
    <s v="Rewa"/>
    <x v="77"/>
    <s v="Wainimala"/>
    <n v="2016.4532268360199"/>
    <n v="0"/>
    <n v="0"/>
    <n v="0.34096600952148398"/>
    <n v="2007.7012010467499"/>
    <n v="7.3"/>
    <n v="2.3337033153011202"/>
    <n v="1.84667046156176"/>
    <n v="17.075479649603398"/>
    <n v="0"/>
    <n v="0"/>
    <n v="0"/>
    <n v="0"/>
    <n v="0"/>
    <n v="0"/>
    <n v="99.608359264752593"/>
    <n v="3739"/>
    <n v="1845"/>
    <n v="3739"/>
    <n v="1845"/>
    <n v="855"/>
    <n v="855"/>
    <n v="3710"/>
    <n v="3710"/>
    <n v="1014"/>
    <n v="5.2526176762813597"/>
    <n v="42.478601120099"/>
    <n v="3.1847414278090402E-2"/>
    <n v="67.439246565108107"/>
    <n v="3.29305229870829"/>
    <n v="47.398146029789899"/>
    <n v="0"/>
    <x v="1"/>
    <n v="1"/>
  </r>
  <r>
    <n v="101146"/>
    <x v="13"/>
    <s v="Rewa"/>
    <x v="77"/>
    <s v="Wainimala"/>
    <n v="101.72318099052799"/>
    <n v="0"/>
    <n v="0"/>
    <n v="0"/>
    <n v="100.76638498697901"/>
    <n v="7.3"/>
    <n v="2.3200713636113601"/>
    <n v="1.5358076804985401"/>
    <n v="19.353783160184602"/>
    <n v="0"/>
    <n v="0"/>
    <n v="0"/>
    <n v="0"/>
    <n v="0"/>
    <n v="0"/>
    <n v="99.551405336000101"/>
    <n v="3739"/>
    <n v="1845"/>
    <n v="3739"/>
    <n v="1845"/>
    <n v="855"/>
    <n v="855"/>
    <n v="3710"/>
    <n v="3710"/>
    <n v="1014"/>
    <n v="5.8063033938683697"/>
    <n v="48.0433714024281"/>
    <n v="4.62300669043786E-2"/>
    <n v="67.2349454662684"/>
    <n v="0.170204314372466"/>
    <n v="48.520421857536697"/>
    <n v="0"/>
    <x v="1"/>
    <n v="1"/>
  </r>
  <r>
    <n v="101132"/>
    <x v="13"/>
    <s v="Rewa"/>
    <x v="77"/>
    <s v="Waisomo"/>
    <n v="1033.37442914705"/>
    <n v="0"/>
    <n v="0"/>
    <n v="0"/>
    <n v="1025.80436041493"/>
    <n v="7.3"/>
    <n v="2.3404808694257602"/>
    <n v="1.68416466394513"/>
    <n v="15.496933725063"/>
    <n v="0"/>
    <n v="7.4724943628222797E-4"/>
    <n v="0"/>
    <n v="0"/>
    <n v="0"/>
    <n v="0"/>
    <n v="97.363753437177493"/>
    <n v="3739"/>
    <n v="1845"/>
    <n v="3739"/>
    <n v="1845"/>
    <n v="855"/>
    <n v="855"/>
    <n v="3710"/>
    <n v="3710"/>
    <n v="1014"/>
    <n v="4.7632742192342699"/>
    <n v="39.383429924912399"/>
    <n v="0.59868075847604196"/>
    <n v="67.540821290915702"/>
    <n v="1.56494869271638"/>
    <n v="45.5404619545019"/>
    <n v="0"/>
    <x v="1"/>
    <n v="1"/>
  </r>
  <r>
    <n v="101154"/>
    <x v="14"/>
    <s v="Rotuma Island"/>
    <x v="79"/>
    <m/>
    <n v="268.35912257093003"/>
    <n v="0"/>
    <n v="79.654901960784301"/>
    <n v="0"/>
    <n v="0"/>
    <n v="5.3"/>
    <n v="4.2063133517987401"/>
    <n v="0.27594092858373498"/>
    <n v="0"/>
    <n v="0"/>
    <n v="0"/>
    <n v="0.121697036012963"/>
    <n v="58.654901960784301"/>
    <n v="0"/>
    <n v="0"/>
    <n v="0"/>
    <n v="95"/>
    <n v="42"/>
    <n v="95"/>
    <n v="42"/>
    <n v="21"/>
    <n v="21"/>
    <n v="7"/>
    <n v="7"/>
    <n v="28"/>
    <n v="5.1204802339688497E-3"/>
    <n v="15.15255853823"/>
    <n v="25.436056375646"/>
    <n v="65.530062163857906"/>
    <n v="0.15575640678859201"/>
    <n v="42.511821585902602"/>
    <n v="0"/>
    <x v="1"/>
    <n v="0"/>
  </r>
  <r>
    <n v="101155"/>
    <x v="14"/>
    <s v="Rotuma Island"/>
    <x v="80"/>
    <m/>
    <n v="922.75875922132502"/>
    <n v="0"/>
    <n v="629.21960784313706"/>
    <n v="0"/>
    <n v="0"/>
    <n v="5.7"/>
    <n v="4.2063133517987401"/>
    <n v="0.27594092858373498"/>
    <n v="9.1550148112079892"/>
    <n v="0"/>
    <n v="0"/>
    <n v="0.27957473894193502"/>
    <n v="235.035294117647"/>
    <n v="0"/>
    <n v="0"/>
    <n v="0"/>
    <n v="660"/>
    <n v="330"/>
    <n v="660"/>
    <n v="330"/>
    <n v="161"/>
    <n v="161"/>
    <n v="45"/>
    <n v="45"/>
    <n v="151"/>
    <n v="2.5815645220858698"/>
    <n v="15.15255853823"/>
    <n v="25.4301127048154"/>
    <n v="71.524833961447797"/>
    <n v="0.76878253618360903"/>
    <n v="46.183140905105098"/>
    <n v="0"/>
    <x v="1"/>
    <n v="0"/>
  </r>
  <r>
    <n v="101156"/>
    <x v="14"/>
    <s v="Rotuma Island"/>
    <x v="80"/>
    <m/>
    <n v="222.36267143441901"/>
    <n v="0"/>
    <n v="28.345098039215699"/>
    <n v="0"/>
    <n v="0"/>
    <n v="5.7"/>
    <n v="4.2063133517987401"/>
    <n v="0.27594092858373498"/>
    <n v="0"/>
    <n v="0"/>
    <n v="0"/>
    <n v="5.2263674118998599E-2"/>
    <n v="16.345098039215699"/>
    <n v="0"/>
    <n v="0"/>
    <n v="0"/>
    <n v="660"/>
    <n v="330"/>
    <n v="660"/>
    <n v="330"/>
    <n v="161"/>
    <n v="161"/>
    <n v="45"/>
    <n v="45"/>
    <n v="151"/>
    <n v="5.1204802339688497E-3"/>
    <n v="15.15255853823"/>
    <n v="25.398355579981999"/>
    <n v="71.524833961447797"/>
    <n v="0.128789766397817"/>
    <n v="44.883863330516697"/>
    <n v="0"/>
    <x v="1"/>
    <n v="0"/>
  </r>
  <r>
    <n v="101157"/>
    <x v="14"/>
    <s v="Rotuma Island"/>
    <x v="81"/>
    <m/>
    <n v="559.55821962270397"/>
    <n v="0"/>
    <n v="185.37254901960799"/>
    <n v="0"/>
    <n v="0"/>
    <n v="6.1"/>
    <n v="4.2063133517987401"/>
    <n v="0.27594092858373498"/>
    <n v="42.162242577840303"/>
    <n v="0"/>
    <n v="0"/>
    <n v="0.13582634019617501"/>
    <n v="127.207843137255"/>
    <n v="0"/>
    <n v="0"/>
    <n v="0"/>
    <n v="209"/>
    <n v="97"/>
    <n v="209"/>
    <n v="97"/>
    <n v="51"/>
    <n v="51"/>
    <n v="9"/>
    <n v="9"/>
    <n v="39"/>
    <n v="11.8706019590627"/>
    <n v="15.15255853823"/>
    <n v="25.433294177461601"/>
    <n v="77.519605759037802"/>
    <n v="0.972457713832934"/>
    <n v="52.379407259049998"/>
    <n v="0"/>
    <x v="1"/>
    <n v="0"/>
  </r>
  <r>
    <n v="101158"/>
    <x v="14"/>
    <s v="Rotuma Island"/>
    <x v="82"/>
    <m/>
    <n v="876.22959434745303"/>
    <n v="0"/>
    <n v="208.62352941176499"/>
    <n v="0"/>
    <n v="0"/>
    <n v="4.5999999999999996"/>
    <n v="4.2063133517987401"/>
    <n v="0.27594092858373498"/>
    <n v="6.73138028348452"/>
    <n v="0"/>
    <n v="0"/>
    <n v="9.7617847663001897E-2"/>
    <n v="97.811764705882297"/>
    <n v="0"/>
    <n v="0"/>
    <n v="0"/>
    <n v="233"/>
    <n v="97"/>
    <n v="233"/>
    <n v="97"/>
    <n v="52"/>
    <n v="52"/>
    <n v="58"/>
    <n v="58"/>
    <n v="65"/>
    <n v="1.8994947638878801"/>
    <n v="15.15255853823"/>
    <n v="25.396197115116799"/>
    <n v="55.039211518075497"/>
    <n v="0.67991938042478195"/>
    <n v="39.266952526293998"/>
    <n v="0"/>
    <x v="1"/>
    <n v="0"/>
  </r>
  <r>
    <n v="101160"/>
    <x v="14"/>
    <s v="Rotuma Island"/>
    <x v="83"/>
    <m/>
    <n v="476.70739377317199"/>
    <n v="0"/>
    <n v="34.866666666666703"/>
    <n v="0"/>
    <n v="0"/>
    <n v="6.6"/>
    <n v="4.2063133517987401"/>
    <n v="0.27594092858373498"/>
    <n v="0"/>
    <n v="0"/>
    <n v="0"/>
    <n v="2.9987647601151701E-2"/>
    <n v="25.235294117647101"/>
    <n v="0"/>
    <n v="0"/>
    <n v="0"/>
    <n v="125"/>
    <n v="71"/>
    <n v="125"/>
    <n v="71"/>
    <n v="39"/>
    <n v="39"/>
    <n v="1"/>
    <n v="1"/>
    <n v="36"/>
    <n v="5.1204802339688497E-3"/>
    <n v="15.15255853823"/>
    <n v="25.411306293968799"/>
    <n v="85.013070506025201"/>
    <n v="0.28374096677812899"/>
    <n v="50.346318714094402"/>
    <n v="0"/>
    <x v="1"/>
    <n v="0"/>
  </r>
  <r>
    <n v="101161"/>
    <x v="14"/>
    <s v="Rotuma Island"/>
    <x v="84"/>
    <m/>
    <n v="688.90095911718504"/>
    <n v="0"/>
    <n v="91.764705882352899"/>
    <n v="0"/>
    <n v="0"/>
    <n v="5.7"/>
    <n v="4.2063133517987401"/>
    <n v="0.27594092858373498"/>
    <n v="11.379079625165099"/>
    <n v="0"/>
    <n v="0"/>
    <n v="5.4613843853518002E-2"/>
    <n v="56.7960784313725"/>
    <n v="0"/>
    <n v="0"/>
    <n v="0"/>
    <n v="142"/>
    <n v="74"/>
    <n v="142"/>
    <n v="74"/>
    <n v="46"/>
    <n v="46"/>
    <n v="12"/>
    <n v="12"/>
    <n v="24"/>
    <n v="3.2074705044112299"/>
    <n v="15.15255853823"/>
    <n v="25.404288247039101"/>
    <n v="71.524833961447797"/>
    <n v="0.62458468211067197"/>
    <n v="46.365494373295498"/>
    <n v="0"/>
    <x v="1"/>
    <n v="0"/>
  </r>
  <r>
    <n v="101162"/>
    <x v="14"/>
    <s v="Rotuma Island"/>
    <x v="85"/>
    <m/>
    <n v="346.83209005534798"/>
    <n v="0"/>
    <n v="80.784313725490193"/>
    <n v="0"/>
    <n v="0"/>
    <n v="5.7"/>
    <n v="4.2063133517987401"/>
    <n v="0.27594092858373498"/>
    <n v="2.30407561239962"/>
    <n v="0"/>
    <n v="0"/>
    <n v="9.5497416695685095E-2"/>
    <n v="0.78431372549019596"/>
    <n v="0"/>
    <n v="0"/>
    <n v="0"/>
    <n v="119"/>
    <n v="59"/>
    <n v="119"/>
    <n v="59"/>
    <n v="27"/>
    <n v="27"/>
    <n v="7"/>
    <n v="7"/>
    <n v="26"/>
    <n v="0.65354344906147099"/>
    <n v="15.15255853823"/>
    <n v="25.337688691430898"/>
    <n v="71.524833961447797"/>
    <n v="0.22848186844685001"/>
    <n v="45.1588426034468"/>
    <n v="0"/>
    <x v="1"/>
    <n v="0"/>
  </r>
  <r>
    <m/>
    <x v="15"/>
    <m/>
    <x v="8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4219A91-AB86-4546-AC1E-B10657C59974}" name="PivotTable1" cacheId="1334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B4:F36" firstHeaderRow="0" firstDataRow="1" firstDataCol="1" rowPageCount="1" colPageCount="1"/>
  <pivotFields count="39">
    <pivotField showAll="0" defaultSubtotal="0"/>
    <pivotField axis="axisRow" showAll="0" defaultSubtotal="0">
      <items count="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4"/>
        <item x="12"/>
        <item x="13"/>
        <item x="15"/>
      </items>
    </pivotField>
    <pivotField showAll="0" defaultSubtotal="0"/>
    <pivotField axis="axisRow" showAll="0" defaultSubtotal="0">
      <items count="87">
        <item x="0"/>
        <item x="50"/>
        <item x="37"/>
        <item x="74"/>
        <item x="69"/>
        <item x="8"/>
        <item x="11"/>
        <item x="23"/>
        <item x="43"/>
        <item x="51"/>
        <item x="44"/>
        <item x="38"/>
        <item x="79"/>
        <item x="80"/>
        <item x="81"/>
        <item x="24"/>
        <item x="39"/>
        <item x="45"/>
        <item x="25"/>
        <item x="34"/>
        <item x="42"/>
        <item x="57"/>
        <item x="26"/>
        <item x="46"/>
        <item x="1"/>
        <item x="82"/>
        <item x="54"/>
        <item x="52"/>
        <item x="60"/>
        <item x="35"/>
        <item x="36"/>
        <item x="27"/>
        <item x="28"/>
        <item x="19"/>
        <item x="20"/>
        <item x="3"/>
        <item x="40"/>
        <item x="58"/>
        <item x="21"/>
        <item x="78"/>
        <item x="64"/>
        <item x="65"/>
        <item x="63"/>
        <item x="16"/>
        <item x="53"/>
        <item x="6"/>
        <item x="48"/>
        <item x="2"/>
        <item x="29"/>
        <item x="83"/>
        <item x="70"/>
        <item x="73"/>
        <item x="84"/>
        <item x="30"/>
        <item x="31"/>
        <item x="41"/>
        <item x="85"/>
        <item x="12"/>
        <item x="66"/>
        <item x="71"/>
        <item x="49"/>
        <item x="67"/>
        <item x="13"/>
        <item x="47"/>
        <item x="75"/>
        <item x="72"/>
        <item x="68"/>
        <item x="4"/>
        <item x="22"/>
        <item x="32"/>
        <item x="17"/>
        <item x="55"/>
        <item x="18"/>
        <item x="61"/>
        <item x="76"/>
        <item x="5"/>
        <item x="33"/>
        <item x="9"/>
        <item x="14"/>
        <item x="59"/>
        <item x="77"/>
        <item x="15"/>
        <item x="62"/>
        <item x="56"/>
        <item x="10"/>
        <item x="7"/>
        <item x="86"/>
      </items>
    </pivotField>
    <pivotField showAll="0" defaultSubtotal="0"/>
    <pivotField dataField="1" showAll="0" defaultSubtotal="0"/>
    <pivotField showAll="0" defaultSubtotal="0"/>
    <pivotField subtotalTop="0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ubtotalTop="0" showAll="0" defaultSubtotal="0"/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ubtotalTop="0" showAll="0" defaultSubtotal="0"/>
    <pivotField showAll="0" defaultSubtotal="0"/>
    <pivotField axis="axisPage" showAll="0" defaultSubtotal="0">
      <items count="3">
        <item x="1"/>
        <item x="0"/>
        <item x="2"/>
      </items>
    </pivotField>
    <pivotField showAll="0" defaultSubtotal="0"/>
  </pivotFields>
  <rowFields count="2">
    <field x="1"/>
    <field x="3"/>
  </rowFields>
  <rowItems count="32">
    <i>
      <x/>
    </i>
    <i r="1">
      <x/>
    </i>
    <i r="1">
      <x v="24"/>
    </i>
    <i r="1">
      <x v="35"/>
    </i>
    <i r="1">
      <x v="47"/>
    </i>
    <i r="1">
      <x v="67"/>
    </i>
    <i r="1">
      <x v="75"/>
    </i>
    <i>
      <x v="1"/>
    </i>
    <i r="1">
      <x v="5"/>
    </i>
    <i r="1">
      <x v="77"/>
    </i>
    <i r="1">
      <x v="84"/>
    </i>
    <i>
      <x v="3"/>
    </i>
    <i r="1">
      <x v="33"/>
    </i>
    <i r="1">
      <x v="34"/>
    </i>
    <i r="1">
      <x v="38"/>
    </i>
    <i r="1">
      <x v="68"/>
    </i>
    <i>
      <x v="6"/>
    </i>
    <i r="1">
      <x v="10"/>
    </i>
    <i r="1">
      <x v="17"/>
    </i>
    <i r="1">
      <x v="23"/>
    </i>
    <i r="1">
      <x v="63"/>
    </i>
    <i>
      <x v="7"/>
    </i>
    <i r="1">
      <x v="27"/>
    </i>
    <i>
      <x v="8"/>
    </i>
    <i r="1">
      <x v="37"/>
    </i>
    <i r="1">
      <x v="79"/>
    </i>
    <i r="1">
      <x v="83"/>
    </i>
    <i>
      <x v="10"/>
    </i>
    <i r="1">
      <x v="40"/>
    </i>
    <i r="1">
      <x v="58"/>
    </i>
    <i>
      <x v="11"/>
    </i>
    <i r="1">
      <x v="59"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1">
    <pageField fld="37" item="1" hier="-1"/>
  </pageFields>
  <dataFields count="4">
    <dataField name="Sum of FLR unit size [ha]" fld="5" baseField="3" baseItem="7" numFmtId="3"/>
    <dataField name="Average of Total Population - of District" fld="21" subtotal="average" baseField="3" baseItem="0" numFmtId="4"/>
    <dataField name="Average of Total Rural Pop - of District" fld="23" subtotal="average" baseField="3" baseItem="85" numFmtId="4"/>
    <dataField name="Average of Rural Youth Pop - of District" fld="29" subtotal="average" baseField="3" baseItem="68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11086F9-63D2-46B9-921B-721AE2063040}" name="PivotTable1" cacheId="1328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B4:E105" firstHeaderRow="0" firstDataRow="1" firstDataCol="1" rowPageCount="1" colPageCount="1"/>
  <pivotFields count="39">
    <pivotField showAll="0"/>
    <pivotField axis="axisRow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4"/>
        <item x="12"/>
        <item x="13"/>
      </items>
    </pivotField>
    <pivotField showAll="0"/>
    <pivotField axis="axisRow" showAll="0">
      <items count="87">
        <item x="0"/>
        <item x="50"/>
        <item x="37"/>
        <item x="74"/>
        <item x="69"/>
        <item x="8"/>
        <item x="11"/>
        <item x="23"/>
        <item x="43"/>
        <item x="51"/>
        <item x="44"/>
        <item x="38"/>
        <item x="79"/>
        <item x="80"/>
        <item x="81"/>
        <item x="24"/>
        <item x="39"/>
        <item x="45"/>
        <item x="25"/>
        <item x="34"/>
        <item x="42"/>
        <item x="57"/>
        <item x="26"/>
        <item x="46"/>
        <item x="1"/>
        <item x="82"/>
        <item x="54"/>
        <item x="52"/>
        <item x="60"/>
        <item x="35"/>
        <item x="36"/>
        <item x="27"/>
        <item x="28"/>
        <item x="19"/>
        <item x="20"/>
        <item x="3"/>
        <item x="40"/>
        <item x="58"/>
        <item x="21"/>
        <item x="78"/>
        <item x="64"/>
        <item x="65"/>
        <item x="63"/>
        <item x="16"/>
        <item x="53"/>
        <item x="6"/>
        <item x="48"/>
        <item x="2"/>
        <item x="29"/>
        <item x="83"/>
        <item x="70"/>
        <item x="73"/>
        <item x="84"/>
        <item x="30"/>
        <item x="31"/>
        <item x="41"/>
        <item x="85"/>
        <item x="12"/>
        <item x="66"/>
        <item x="71"/>
        <item x="49"/>
        <item x="67"/>
        <item x="13"/>
        <item x="47"/>
        <item x="75"/>
        <item x="72"/>
        <item x="68"/>
        <item x="4"/>
        <item x="22"/>
        <item x="32"/>
        <item x="17"/>
        <item x="55"/>
        <item x="18"/>
        <item x="61"/>
        <item x="76"/>
        <item x="5"/>
        <item x="33"/>
        <item x="9"/>
        <item x="14"/>
        <item x="59"/>
        <item x="77"/>
        <item x="15"/>
        <item x="62"/>
        <item x="56"/>
        <item x="10"/>
        <item x="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3">
        <item x="1"/>
        <item x="0"/>
        <item t="default"/>
      </items>
    </pivotField>
    <pivotField showAll="0"/>
  </pivotFields>
  <rowFields count="2">
    <field x="1"/>
    <field x="3"/>
  </rowFields>
  <rowItems count="101">
    <i>
      <x/>
    </i>
    <i r="1">
      <x/>
    </i>
    <i r="1">
      <x v="24"/>
    </i>
    <i r="1">
      <x v="35"/>
    </i>
    <i r="1">
      <x v="45"/>
    </i>
    <i r="1">
      <x v="47"/>
    </i>
    <i r="1">
      <x v="67"/>
    </i>
    <i r="1">
      <x v="75"/>
    </i>
    <i r="1">
      <x v="85"/>
    </i>
    <i>
      <x v="1"/>
    </i>
    <i r="1">
      <x v="5"/>
    </i>
    <i r="1">
      <x v="77"/>
    </i>
    <i r="1">
      <x v="84"/>
    </i>
    <i>
      <x v="2"/>
    </i>
    <i r="1">
      <x v="6"/>
    </i>
    <i r="1">
      <x v="43"/>
    </i>
    <i r="1">
      <x v="57"/>
    </i>
    <i r="1">
      <x v="62"/>
    </i>
    <i r="1">
      <x v="70"/>
    </i>
    <i r="1">
      <x v="72"/>
    </i>
    <i r="1">
      <x v="78"/>
    </i>
    <i r="1">
      <x v="81"/>
    </i>
    <i>
      <x v="3"/>
    </i>
    <i r="1">
      <x v="33"/>
    </i>
    <i r="1">
      <x v="34"/>
    </i>
    <i r="1">
      <x v="38"/>
    </i>
    <i r="1">
      <x v="68"/>
    </i>
    <i>
      <x v="4"/>
    </i>
    <i r="1">
      <x v="7"/>
    </i>
    <i r="1">
      <x v="15"/>
    </i>
    <i r="1">
      <x v="18"/>
    </i>
    <i r="1">
      <x v="19"/>
    </i>
    <i r="1">
      <x v="22"/>
    </i>
    <i r="1">
      <x v="29"/>
    </i>
    <i r="1">
      <x v="30"/>
    </i>
    <i r="1">
      <x v="31"/>
    </i>
    <i r="1">
      <x v="32"/>
    </i>
    <i r="1">
      <x v="48"/>
    </i>
    <i r="1">
      <x v="53"/>
    </i>
    <i r="1">
      <x v="54"/>
    </i>
    <i r="1">
      <x v="69"/>
    </i>
    <i r="1">
      <x v="76"/>
    </i>
    <i>
      <x v="5"/>
    </i>
    <i r="1">
      <x v="2"/>
    </i>
    <i r="1">
      <x v="11"/>
    </i>
    <i r="1">
      <x v="16"/>
    </i>
    <i r="1">
      <x v="20"/>
    </i>
    <i r="1">
      <x v="36"/>
    </i>
    <i r="1">
      <x v="55"/>
    </i>
    <i>
      <x v="6"/>
    </i>
    <i r="1">
      <x v="8"/>
    </i>
    <i r="1">
      <x v="10"/>
    </i>
    <i r="1">
      <x v="17"/>
    </i>
    <i r="1">
      <x v="23"/>
    </i>
    <i r="1">
      <x v="63"/>
    </i>
    <i>
      <x v="7"/>
    </i>
    <i r="1">
      <x v="1"/>
    </i>
    <i r="1">
      <x v="9"/>
    </i>
    <i r="1">
      <x v="26"/>
    </i>
    <i r="1">
      <x v="27"/>
    </i>
    <i r="1">
      <x v="44"/>
    </i>
    <i r="1">
      <x v="46"/>
    </i>
    <i r="1">
      <x v="60"/>
    </i>
    <i r="1">
      <x v="71"/>
    </i>
    <i>
      <x v="8"/>
    </i>
    <i r="1">
      <x v="21"/>
    </i>
    <i r="1">
      <x v="28"/>
    </i>
    <i r="1">
      <x v="37"/>
    </i>
    <i r="1">
      <x v="79"/>
    </i>
    <i r="1">
      <x v="83"/>
    </i>
    <i>
      <x v="9"/>
    </i>
    <i r="1">
      <x v="42"/>
    </i>
    <i r="1">
      <x v="73"/>
    </i>
    <i r="1">
      <x v="82"/>
    </i>
    <i>
      <x v="10"/>
    </i>
    <i r="1">
      <x v="40"/>
    </i>
    <i r="1">
      <x v="41"/>
    </i>
    <i r="1">
      <x v="58"/>
    </i>
    <i r="1">
      <x v="61"/>
    </i>
    <i>
      <x v="11"/>
    </i>
    <i r="1">
      <x v="4"/>
    </i>
    <i r="1">
      <x v="50"/>
    </i>
    <i r="1">
      <x v="59"/>
    </i>
    <i r="1">
      <x v="66"/>
    </i>
    <i>
      <x v="12"/>
    </i>
    <i r="1">
      <x v="12"/>
    </i>
    <i r="1">
      <x v="13"/>
    </i>
    <i r="1">
      <x v="14"/>
    </i>
    <i r="1">
      <x v="25"/>
    </i>
    <i r="1">
      <x v="49"/>
    </i>
    <i r="1">
      <x v="52"/>
    </i>
    <i r="1">
      <x v="56"/>
    </i>
    <i>
      <x v="13"/>
    </i>
    <i r="1">
      <x v="51"/>
    </i>
    <i r="1">
      <x v="65"/>
    </i>
    <i>
      <x v="14"/>
    </i>
    <i r="1">
      <x v="3"/>
    </i>
    <i r="1">
      <x v="39"/>
    </i>
    <i r="1">
      <x v="64"/>
    </i>
    <i r="1">
      <x v="74"/>
    </i>
    <i r="1">
      <x v="80"/>
    </i>
  </rowItems>
  <colFields count="1">
    <field x="-2"/>
  </colFields>
  <colItems count="3">
    <i>
      <x/>
    </i>
    <i i="1">
      <x v="1"/>
    </i>
    <i i="2">
      <x v="2"/>
    </i>
  </colItems>
  <pageFields count="1">
    <pageField fld="37" hier="-1"/>
  </pageFields>
  <dataFields count="3">
    <dataField name="Average of Total Population - of District" fld="21" subtotal="average" baseField="3" baseItem="24" numFmtId="4"/>
    <dataField name="Sum of Population on flood susceptible areas" fld="17" baseField="0" baseItem="0" numFmtId="3"/>
    <dataField name="Average of Rural Youth Pop - of District" fld="29" subtotal="average" baseField="3" baseItem="24"/>
  </dataFields>
  <formats count="2">
    <format dxfId="3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4">
      <pivotArea dataOnly="0" labelOnly="1"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0AFC388-6FDD-4EBA-84B6-C998397DF28E}" name="PivotTable1" cacheId="1328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B4:D36" firstHeaderRow="0" firstDataRow="1" firstDataCol="1" rowPageCount="1" colPageCount="1"/>
  <pivotFields count="39">
    <pivotField showAll="0"/>
    <pivotField axis="axisRow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4"/>
        <item x="12"/>
        <item x="13"/>
      </items>
    </pivotField>
    <pivotField showAll="0"/>
    <pivotField axis="axisRow" showAll="0">
      <items count="87">
        <item x="0"/>
        <item x="50"/>
        <item x="37"/>
        <item x="74"/>
        <item x="69"/>
        <item x="8"/>
        <item x="11"/>
        <item x="23"/>
        <item x="43"/>
        <item x="51"/>
        <item x="44"/>
        <item x="38"/>
        <item x="79"/>
        <item x="80"/>
        <item x="81"/>
        <item x="24"/>
        <item x="39"/>
        <item x="45"/>
        <item x="25"/>
        <item x="34"/>
        <item x="42"/>
        <item x="57"/>
        <item x="26"/>
        <item x="46"/>
        <item x="1"/>
        <item x="82"/>
        <item x="54"/>
        <item x="52"/>
        <item x="60"/>
        <item x="35"/>
        <item x="36"/>
        <item x="27"/>
        <item x="28"/>
        <item x="19"/>
        <item x="20"/>
        <item x="3"/>
        <item x="40"/>
        <item x="58"/>
        <item x="21"/>
        <item x="78"/>
        <item x="64"/>
        <item x="65"/>
        <item x="63"/>
        <item x="16"/>
        <item x="53"/>
        <item x="6"/>
        <item x="48"/>
        <item x="2"/>
        <item x="29"/>
        <item x="83"/>
        <item x="70"/>
        <item x="73"/>
        <item x="84"/>
        <item x="30"/>
        <item x="31"/>
        <item x="41"/>
        <item x="85"/>
        <item x="12"/>
        <item x="66"/>
        <item x="71"/>
        <item x="49"/>
        <item x="67"/>
        <item x="13"/>
        <item x="47"/>
        <item x="75"/>
        <item x="72"/>
        <item x="68"/>
        <item x="4"/>
        <item x="22"/>
        <item x="32"/>
        <item x="17"/>
        <item x="55"/>
        <item x="18"/>
        <item x="61"/>
        <item x="76"/>
        <item x="5"/>
        <item x="33"/>
        <item x="9"/>
        <item x="14"/>
        <item x="59"/>
        <item x="77"/>
        <item x="15"/>
        <item x="62"/>
        <item x="56"/>
        <item x="10"/>
        <item x="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3">
        <item x="1"/>
        <item x="0"/>
        <item t="default"/>
      </items>
    </pivotField>
    <pivotField showAll="0"/>
  </pivotFields>
  <rowFields count="2">
    <field x="1"/>
    <field x="3"/>
  </rowFields>
  <rowItems count="32">
    <i>
      <x/>
    </i>
    <i r="1">
      <x/>
    </i>
    <i r="1">
      <x v="24"/>
    </i>
    <i r="1">
      <x v="35"/>
    </i>
    <i r="1">
      <x v="47"/>
    </i>
    <i r="1">
      <x v="67"/>
    </i>
    <i r="1">
      <x v="75"/>
    </i>
    <i>
      <x v="1"/>
    </i>
    <i r="1">
      <x v="5"/>
    </i>
    <i r="1">
      <x v="77"/>
    </i>
    <i r="1">
      <x v="84"/>
    </i>
    <i>
      <x v="3"/>
    </i>
    <i r="1">
      <x v="33"/>
    </i>
    <i r="1">
      <x v="34"/>
    </i>
    <i r="1">
      <x v="38"/>
    </i>
    <i r="1">
      <x v="68"/>
    </i>
    <i>
      <x v="6"/>
    </i>
    <i r="1">
      <x v="10"/>
    </i>
    <i r="1">
      <x v="17"/>
    </i>
    <i r="1">
      <x v="23"/>
    </i>
    <i r="1">
      <x v="63"/>
    </i>
    <i>
      <x v="7"/>
    </i>
    <i r="1">
      <x v="27"/>
    </i>
    <i>
      <x v="8"/>
    </i>
    <i r="1">
      <x v="37"/>
    </i>
    <i r="1">
      <x v="79"/>
    </i>
    <i r="1">
      <x v="83"/>
    </i>
    <i>
      <x v="10"/>
    </i>
    <i r="1">
      <x v="40"/>
    </i>
    <i r="1">
      <x v="58"/>
    </i>
    <i>
      <x v="11"/>
    </i>
    <i r="1">
      <x v="59"/>
    </i>
  </rowItems>
  <colFields count="1">
    <field x="-2"/>
  </colFields>
  <colItems count="2">
    <i>
      <x/>
    </i>
    <i i="1">
      <x v="1"/>
    </i>
  </colItems>
  <pageFields count="1">
    <pageField fld="37" item="1" hier="-1"/>
  </pageFields>
  <dataFields count="2">
    <dataField name="Average of Total Population - of District" fld="21" subtotal="average" baseField="3" baseItem="24" numFmtId="4"/>
    <dataField name="Sum of Population on flood susceptible areas" fld="17" baseField="0" baseItem="0" numFmtId="3"/>
  </dataFields>
  <formats count="2">
    <format dxfId="1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">
      <pivotArea dataOnly="0" labelOnly="1"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statsfiji.gov.fj/index.php/census-2017/census-2017-release-1" TargetMode="External"/><Relationship Id="rId1" Type="http://schemas.openxmlformats.org/officeDocument/2006/relationships/hyperlink" Target="https://data.worldbank.org/country/fiji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4A4C3-6B57-4827-92B5-162FCD882413}">
  <dimension ref="B3:M48"/>
  <sheetViews>
    <sheetView topLeftCell="A12" zoomScale="160" zoomScaleNormal="160" workbookViewId="0">
      <selection activeCell="A34" sqref="A34"/>
    </sheetView>
  </sheetViews>
  <sheetFormatPr defaultColWidth="8.85546875" defaultRowHeight="15"/>
  <cols>
    <col min="2" max="2" width="21.85546875" customWidth="1"/>
    <col min="3" max="3" width="13.140625" customWidth="1"/>
    <col min="4" max="4" width="11.42578125" customWidth="1"/>
    <col min="5" max="6" width="11.85546875" customWidth="1"/>
    <col min="7" max="7" width="13.140625" customWidth="1"/>
    <col min="8" max="8" width="11.85546875" customWidth="1"/>
    <col min="9" max="9" width="11.140625" customWidth="1"/>
    <col min="11" max="11" width="15.7109375" customWidth="1"/>
    <col min="13" max="13" width="41.85546875" customWidth="1"/>
    <col min="24" max="24" width="16" customWidth="1"/>
  </cols>
  <sheetData>
    <row r="3" spans="2:13" s="4" customFormat="1" ht="16.5">
      <c r="B3" s="54"/>
      <c r="C3" s="52" t="s">
        <v>0</v>
      </c>
      <c r="D3" s="52"/>
      <c r="E3" s="52"/>
      <c r="F3" s="60" t="s">
        <v>1</v>
      </c>
      <c r="G3" s="52"/>
      <c r="H3" s="53"/>
      <c r="I3" s="52"/>
      <c r="M3" s="78" t="s">
        <v>2</v>
      </c>
    </row>
    <row r="4" spans="2:13" s="4" customFormat="1">
      <c r="B4" s="54"/>
      <c r="C4" s="4" t="s">
        <v>3</v>
      </c>
      <c r="D4" s="4" t="s">
        <v>4</v>
      </c>
      <c r="E4" s="56" t="s">
        <v>5</v>
      </c>
      <c r="F4" s="4" t="s">
        <v>3</v>
      </c>
      <c r="G4" s="4" t="s">
        <v>4</v>
      </c>
      <c r="H4" s="56" t="s">
        <v>6</v>
      </c>
      <c r="I4" s="61"/>
      <c r="M4" s="79" t="s">
        <v>7</v>
      </c>
    </row>
    <row r="5" spans="2:13" s="4" customFormat="1" ht="15.75" thickBot="1">
      <c r="B5" s="55"/>
      <c r="C5" s="51" t="s">
        <v>8</v>
      </c>
      <c r="D5" s="51" t="s">
        <v>8</v>
      </c>
      <c r="E5" s="57" t="s">
        <v>8</v>
      </c>
      <c r="F5" s="51" t="s">
        <v>8</v>
      </c>
      <c r="G5" s="51" t="s">
        <v>8</v>
      </c>
      <c r="H5" s="57" t="s">
        <v>8</v>
      </c>
      <c r="I5" s="62" t="s">
        <v>9</v>
      </c>
      <c r="M5" s="79" t="s">
        <v>10</v>
      </c>
    </row>
    <row r="6" spans="2:13">
      <c r="B6" s="64" t="s">
        <v>11</v>
      </c>
      <c r="C6" s="5">
        <f>'Component 1'!B19</f>
        <v>26841.00778718905</v>
      </c>
      <c r="D6" s="5">
        <f>'Component 1'!D19</f>
        <v>27273.92726762758</v>
      </c>
      <c r="E6" s="58">
        <f>'Component 1'!F19</f>
        <v>54114.935054816633</v>
      </c>
      <c r="F6" s="5">
        <f>'Component 1'!H14</f>
        <v>74258.509678431335</v>
      </c>
      <c r="G6" s="5">
        <f>'Component 1'!J15</f>
        <v>75456.227576470541</v>
      </c>
      <c r="H6" s="58">
        <f>'Component 1'!L14</f>
        <v>149714.73725490188</v>
      </c>
      <c r="I6" s="63">
        <f>H6+E6</f>
        <v>203829.6723097185</v>
      </c>
      <c r="M6" s="79" t="s">
        <v>12</v>
      </c>
    </row>
    <row r="7" spans="2:13">
      <c r="B7" s="64" t="s">
        <v>13</v>
      </c>
      <c r="C7" s="5">
        <f>'Component 2'!B15</f>
        <v>68833.23933402104</v>
      </c>
      <c r="D7" s="5">
        <f>'Component 2'!D15</f>
        <v>69943.452871666537</v>
      </c>
      <c r="E7" s="58">
        <f>'Component 2'!F15</f>
        <v>138776.69220568761</v>
      </c>
      <c r="F7" s="5">
        <f>'Component 2'!H15</f>
        <v>0</v>
      </c>
      <c r="G7" s="5">
        <f>'Component 2'!J15</f>
        <v>0</v>
      </c>
      <c r="H7" s="58">
        <f>'Component 2'!L15</f>
        <v>0</v>
      </c>
      <c r="I7" s="63">
        <f t="shared" ref="I7:I8" si="0">H7+E7</f>
        <v>138776.69220568761</v>
      </c>
      <c r="M7" s="79" t="s">
        <v>14</v>
      </c>
    </row>
    <row r="8" spans="2:13">
      <c r="B8" s="65" t="s">
        <v>15</v>
      </c>
      <c r="C8" s="50">
        <f>'Component 3'!B19</f>
        <v>1976.5600000000002</v>
      </c>
      <c r="D8" s="50">
        <f>'Component 3'!D19</f>
        <v>2008.4400000000003</v>
      </c>
      <c r="E8" s="59">
        <f>'Component 3'!F19</f>
        <v>3985.0000000000005</v>
      </c>
      <c r="F8" s="50">
        <v>0</v>
      </c>
      <c r="G8" s="50">
        <v>0</v>
      </c>
      <c r="H8" s="59">
        <v>0</v>
      </c>
      <c r="I8" s="63">
        <f t="shared" si="0"/>
        <v>3985.0000000000005</v>
      </c>
      <c r="M8" s="79" t="s">
        <v>16</v>
      </c>
    </row>
    <row r="9" spans="2:13">
      <c r="B9" s="74" t="s">
        <v>17</v>
      </c>
      <c r="C9" s="75">
        <f>SUM(C6:C8)</f>
        <v>97650.807121210091</v>
      </c>
      <c r="D9" s="75">
        <f t="shared" ref="D9:I9" si="1">SUM(D6:D8)</f>
        <v>99225.820139294112</v>
      </c>
      <c r="E9" s="76">
        <f t="shared" si="1"/>
        <v>196876.62726050423</v>
      </c>
      <c r="F9" s="75">
        <f t="shared" si="1"/>
        <v>74258.509678431335</v>
      </c>
      <c r="G9" s="75">
        <f t="shared" si="1"/>
        <v>75456.227576470541</v>
      </c>
      <c r="H9" s="76">
        <f t="shared" si="1"/>
        <v>149714.73725490188</v>
      </c>
      <c r="I9" s="77">
        <f t="shared" si="1"/>
        <v>346591.36451540608</v>
      </c>
      <c r="J9" s="5"/>
      <c r="K9" s="89"/>
      <c r="M9" s="79" t="s">
        <v>18</v>
      </c>
    </row>
    <row r="10" spans="2:13">
      <c r="B10" s="70" t="s">
        <v>19</v>
      </c>
      <c r="C10" s="71">
        <f>C9/$I$9</f>
        <v>0.28174622082042522</v>
      </c>
      <c r="D10" s="71">
        <f t="shared" ref="D10:G10" si="2">D9/$I$9</f>
        <v>0.28629051470462558</v>
      </c>
      <c r="E10" s="72">
        <f t="shared" si="2"/>
        <v>0.56803673552505085</v>
      </c>
      <c r="F10" s="71">
        <f t="shared" si="2"/>
        <v>0.2142537791795748</v>
      </c>
      <c r="G10" s="71">
        <f t="shared" si="2"/>
        <v>0.21770948529537437</v>
      </c>
      <c r="H10" s="72">
        <f>H9/$I$9</f>
        <v>0.4319632644749492</v>
      </c>
      <c r="I10" s="73"/>
    </row>
    <row r="11" spans="2:13">
      <c r="B11" s="66" t="s">
        <v>20</v>
      </c>
      <c r="C11" s="67"/>
      <c r="D11" s="67"/>
      <c r="E11" s="68">
        <f>E9/Total_Population_of_Fiji</f>
        <v>0.21197245781635368</v>
      </c>
      <c r="F11" s="67"/>
      <c r="G11" s="67"/>
      <c r="H11" s="68">
        <f>H9/Total_Population_of_Fiji</f>
        <v>0.16119435439768759</v>
      </c>
      <c r="I11" s="69">
        <f>I9/Total_Population_of_Fiji</f>
        <v>0.37316681221404124</v>
      </c>
    </row>
    <row r="12" spans="2:13">
      <c r="C12" s="6"/>
      <c r="D12" s="6"/>
      <c r="E12" s="80"/>
      <c r="F12" s="6"/>
      <c r="G12" s="6"/>
      <c r="H12" s="6"/>
      <c r="I12" s="6"/>
    </row>
    <row r="13" spans="2:13">
      <c r="C13" s="6"/>
      <c r="D13" s="6"/>
      <c r="E13" s="6"/>
      <c r="F13" s="6"/>
      <c r="G13" s="6"/>
      <c r="H13" s="6"/>
      <c r="I13" s="6"/>
      <c r="L13" s="5"/>
      <c r="M13" s="5"/>
    </row>
    <row r="14" spans="2:13">
      <c r="C14" s="6"/>
      <c r="D14" s="6"/>
      <c r="E14" s="6"/>
      <c r="F14" s="6"/>
      <c r="G14" s="6"/>
      <c r="H14" s="6"/>
      <c r="I14" s="6"/>
    </row>
    <row r="16" spans="2:13">
      <c r="B16" s="49" t="s">
        <v>21</v>
      </c>
      <c r="C16" s="49"/>
      <c r="D16" s="49"/>
      <c r="E16" s="49"/>
      <c r="F16" s="49"/>
      <c r="G16" s="49"/>
      <c r="H16" s="49"/>
      <c r="I16" s="49"/>
      <c r="J16" s="49"/>
      <c r="K16" s="49"/>
    </row>
    <row r="17" spans="2:11">
      <c r="B17" t="s">
        <v>22</v>
      </c>
    </row>
    <row r="18" spans="2:11">
      <c r="B18" t="s">
        <v>23</v>
      </c>
    </row>
    <row r="19" spans="2:11">
      <c r="B19" t="s">
        <v>24</v>
      </c>
    </row>
    <row r="20" spans="2:11">
      <c r="B20" s="49" t="s">
        <v>25</v>
      </c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t="s">
        <v>26</v>
      </c>
    </row>
    <row r="22" spans="2:11">
      <c r="B22" t="s">
        <v>27</v>
      </c>
    </row>
    <row r="23" spans="2:11">
      <c r="B23" s="49" t="s">
        <v>28</v>
      </c>
      <c r="C23" s="49"/>
      <c r="D23" s="49"/>
      <c r="E23" s="49"/>
      <c r="F23" s="49"/>
      <c r="G23" s="49"/>
      <c r="H23" s="49"/>
      <c r="I23" s="49"/>
      <c r="J23" s="49"/>
      <c r="K23" s="49"/>
    </row>
    <row r="24" spans="2:11">
      <c r="B24" t="s">
        <v>29</v>
      </c>
    </row>
    <row r="25" spans="2:11">
      <c r="B25" t="s">
        <v>30</v>
      </c>
    </row>
    <row r="26" spans="2:11">
      <c r="B26" t="s">
        <v>31</v>
      </c>
    </row>
    <row r="29" spans="2:11" ht="28.5">
      <c r="B29" s="84"/>
      <c r="C29" s="85" t="s">
        <v>32</v>
      </c>
      <c r="D29" s="85" t="s">
        <v>33</v>
      </c>
      <c r="E29" s="84" t="s">
        <v>34</v>
      </c>
      <c r="F29" s="85" t="s">
        <v>35</v>
      </c>
      <c r="G29" s="85" t="s">
        <v>36</v>
      </c>
      <c r="H29" s="84" t="s">
        <v>37</v>
      </c>
      <c r="I29" s="85" t="s">
        <v>38</v>
      </c>
    </row>
    <row r="30" spans="2:11">
      <c r="B30" s="84" t="s">
        <v>39</v>
      </c>
      <c r="C30" s="86">
        <f>C37+C41+C45</f>
        <v>97650.807121210091</v>
      </c>
      <c r="D30" s="86">
        <f>E37+E41+E45</f>
        <v>99225.820139294112</v>
      </c>
      <c r="E30" s="86">
        <f>D30+C30</f>
        <v>196876.6272605042</v>
      </c>
      <c r="F30" s="86">
        <f>F6</f>
        <v>74258.509678431335</v>
      </c>
      <c r="G30" s="86">
        <f>G6</f>
        <v>75456.227576470541</v>
      </c>
      <c r="H30" s="86">
        <f>G30+F30</f>
        <v>149714.73725490188</v>
      </c>
      <c r="I30" s="86">
        <f>H30+E30</f>
        <v>346591.36451540608</v>
      </c>
    </row>
    <row r="31" spans="2:11">
      <c r="B31" s="84" t="s">
        <v>40</v>
      </c>
      <c r="C31" s="86">
        <f t="shared" ref="C31:C32" si="3">C38+C42+C46</f>
        <v>69469.768038021051</v>
      </c>
      <c r="D31" s="86">
        <f t="shared" ref="D31:D32" si="4">E38+E42+E46</f>
        <v>70590.248167666534</v>
      </c>
      <c r="E31" s="86">
        <f t="shared" ref="E31:E32" si="5">D31+C31</f>
        <v>140060.0162056876</v>
      </c>
      <c r="F31" s="86">
        <f t="shared" ref="F31:F32" si="6">I38+I42+I46</f>
        <v>5983.8006857142855</v>
      </c>
      <c r="G31" s="86">
        <f t="shared" ref="G31:G32" si="7">K38+K42+K46</f>
        <v>6080.3135999999995</v>
      </c>
      <c r="H31" s="86">
        <f t="shared" ref="H31:H32" si="8">G31+F31</f>
        <v>12064.114285714284</v>
      </c>
      <c r="I31" s="86">
        <f t="shared" ref="I31:I32" si="9">H31+E31</f>
        <v>152124.13049140188</v>
      </c>
    </row>
    <row r="32" spans="2:11">
      <c r="B32" s="84" t="s">
        <v>41</v>
      </c>
      <c r="C32" s="86">
        <f t="shared" si="3"/>
        <v>97601.2071212101</v>
      </c>
      <c r="D32" s="86">
        <f t="shared" si="4"/>
        <v>99175.420139294103</v>
      </c>
      <c r="E32" s="86">
        <f t="shared" si="5"/>
        <v>196776.6272605042</v>
      </c>
      <c r="F32" s="86">
        <f>F6</f>
        <v>74258.509678431335</v>
      </c>
      <c r="G32" s="86">
        <f>G6</f>
        <v>75456.227576470541</v>
      </c>
      <c r="H32" s="86">
        <f t="shared" si="8"/>
        <v>149714.73725490188</v>
      </c>
      <c r="I32" s="86">
        <f t="shared" si="9"/>
        <v>346491.36451540608</v>
      </c>
    </row>
    <row r="34" spans="2:13" hidden="1"/>
    <row r="35" spans="2:13" hidden="1">
      <c r="C35" t="s">
        <v>0</v>
      </c>
      <c r="H35" t="s">
        <v>42</v>
      </c>
      <c r="I35" t="s">
        <v>43</v>
      </c>
    </row>
    <row r="36" spans="2:13" hidden="1">
      <c r="C36" t="s">
        <v>3</v>
      </c>
      <c r="E36" t="s">
        <v>4</v>
      </c>
      <c r="G36" t="s">
        <v>5</v>
      </c>
      <c r="I36" t="s">
        <v>3</v>
      </c>
      <c r="K36" t="s">
        <v>4</v>
      </c>
      <c r="M36" t="s">
        <v>6</v>
      </c>
    </row>
    <row r="37" spans="2:13" hidden="1">
      <c r="B37" t="s">
        <v>39</v>
      </c>
      <c r="C37">
        <v>26841.00778718905</v>
      </c>
      <c r="E37">
        <v>27273.92726762758</v>
      </c>
      <c r="G37">
        <v>54114.935054816633</v>
      </c>
      <c r="I37">
        <v>74675.149678431335</v>
      </c>
      <c r="K37">
        <v>75879.587576470542</v>
      </c>
      <c r="M37">
        <v>150554.73725490188</v>
      </c>
    </row>
    <row r="38" spans="2:13" hidden="1">
      <c r="B38" t="s">
        <v>40</v>
      </c>
    </row>
    <row r="39" spans="2:13" hidden="1">
      <c r="B39" t="s">
        <v>41</v>
      </c>
      <c r="C39">
        <v>26841.00778718905</v>
      </c>
      <c r="D39">
        <v>0</v>
      </c>
      <c r="E39">
        <v>27273.92726762758</v>
      </c>
      <c r="F39">
        <v>0</v>
      </c>
      <c r="G39">
        <v>54114.935054816633</v>
      </c>
      <c r="H39">
        <v>0</v>
      </c>
      <c r="I39">
        <v>74675.149678431335</v>
      </c>
      <c r="J39">
        <v>0</v>
      </c>
      <c r="K39">
        <v>75879.587576470542</v>
      </c>
      <c r="L39">
        <v>0</v>
      </c>
      <c r="M39">
        <v>150554.73725490188</v>
      </c>
    </row>
    <row r="40" spans="2:13" hidden="1"/>
    <row r="41" spans="2:13" hidden="1">
      <c r="B41" t="s">
        <v>39</v>
      </c>
      <c r="C41">
        <v>68833.23933402104</v>
      </c>
      <c r="E41">
        <v>69943.452871666537</v>
      </c>
      <c r="G41">
        <v>138776.69220568761</v>
      </c>
    </row>
    <row r="42" spans="2:13" hidden="1">
      <c r="B42" t="s">
        <v>40</v>
      </c>
      <c r="C42">
        <v>67542.808038021045</v>
      </c>
      <c r="E42">
        <v>68632.20816766654</v>
      </c>
      <c r="G42">
        <v>136175.0162056876</v>
      </c>
    </row>
    <row r="43" spans="2:13" hidden="1">
      <c r="B43" t="s">
        <v>41</v>
      </c>
      <c r="C43">
        <v>68833.23933402104</v>
      </c>
      <c r="E43">
        <v>69943.452871666537</v>
      </c>
      <c r="G43">
        <v>138776.69220568761</v>
      </c>
    </row>
    <row r="44" spans="2:13" hidden="1"/>
    <row r="45" spans="2:13" hidden="1">
      <c r="B45" t="s">
        <v>39</v>
      </c>
      <c r="C45">
        <v>1976.5600000000002</v>
      </c>
      <c r="E45">
        <v>2008.4400000000003</v>
      </c>
      <c r="G45">
        <v>3985.0000000000005</v>
      </c>
      <c r="I45">
        <v>7767.4166857142854</v>
      </c>
      <c r="K45">
        <v>7892.6975999999995</v>
      </c>
      <c r="M45">
        <v>15660.114285714284</v>
      </c>
    </row>
    <row r="46" spans="2:13" hidden="1">
      <c r="B46" t="s">
        <v>40</v>
      </c>
      <c r="C46">
        <v>1926.9600000000003</v>
      </c>
      <c r="E46">
        <v>1958.0400000000002</v>
      </c>
      <c r="G46">
        <v>3885.0000000000005</v>
      </c>
      <c r="I46">
        <v>5983.8006857142855</v>
      </c>
      <c r="K46">
        <v>6080.3135999999995</v>
      </c>
      <c r="M46">
        <v>12064.114285714284</v>
      </c>
    </row>
    <row r="47" spans="2:13" hidden="1">
      <c r="B47" t="s">
        <v>41</v>
      </c>
      <c r="C47">
        <v>1926.9600000000003</v>
      </c>
      <c r="E47">
        <v>1958.0400000000002</v>
      </c>
      <c r="G47">
        <v>3885.0000000000005</v>
      </c>
      <c r="I47">
        <v>5983.8006857142855</v>
      </c>
      <c r="K47">
        <v>6080.3135999999995</v>
      </c>
      <c r="M47">
        <v>12064.114285714284</v>
      </c>
    </row>
    <row r="48" spans="2:13" hidden="1"/>
  </sheetData>
  <conditionalFormatting sqref="E12">
    <cfRule type="cellIs" dxfId="0" priority="1" operator="lessThan">
      <formula>0</formula>
    </cfRule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54FDA-66C9-4303-91F8-9593183B34B5}">
  <dimension ref="A1:N25"/>
  <sheetViews>
    <sheetView zoomScale="130" zoomScaleNormal="130" workbookViewId="0">
      <pane xSplit="1" ySplit="3" topLeftCell="B4" activePane="bottomRight" state="frozen"/>
      <selection pane="bottomRight" activeCell="A12" sqref="A12"/>
      <selection pane="bottomLeft" activeCell="A4" sqref="A4"/>
      <selection pane="topRight" activeCell="B1" sqref="B1"/>
    </sheetView>
  </sheetViews>
  <sheetFormatPr defaultColWidth="9.140625" defaultRowHeight="15"/>
  <cols>
    <col min="1" max="1" width="59.140625" style="22" customWidth="1"/>
    <col min="2" max="2" width="10.42578125" style="23" customWidth="1"/>
    <col min="3" max="3" width="5.140625" style="2" customWidth="1"/>
    <col min="4" max="4" width="10.42578125" style="23" customWidth="1"/>
    <col min="5" max="5" width="5.140625" style="2" customWidth="1"/>
    <col min="6" max="6" width="10.42578125" style="23" customWidth="1"/>
    <col min="7" max="7" width="33" style="22" customWidth="1"/>
    <col min="8" max="8" width="10.42578125" style="23" customWidth="1"/>
    <col min="9" max="9" width="5.140625" style="2" customWidth="1"/>
    <col min="10" max="10" width="10.42578125" style="23" customWidth="1"/>
    <col min="11" max="11" width="5.140625" style="2" customWidth="1"/>
    <col min="12" max="12" width="10.42578125" style="23" customWidth="1"/>
    <col min="13" max="13" width="33" style="22" customWidth="1"/>
    <col min="14" max="14" width="12.7109375" style="23" customWidth="1"/>
    <col min="15" max="16384" width="9.140625" style="11"/>
  </cols>
  <sheetData>
    <row r="1" spans="1:14" s="14" customFormat="1" ht="13.5">
      <c r="A1" s="25" t="s">
        <v>44</v>
      </c>
      <c r="B1" s="12" t="s">
        <v>0</v>
      </c>
      <c r="C1" s="13"/>
      <c r="D1" s="12"/>
      <c r="E1" s="13"/>
      <c r="F1" s="12"/>
      <c r="G1" s="25" t="s">
        <v>42</v>
      </c>
      <c r="H1" s="12" t="s">
        <v>43</v>
      </c>
      <c r="I1" s="13"/>
      <c r="J1" s="12"/>
      <c r="K1" s="13"/>
      <c r="L1" s="12"/>
      <c r="M1" s="25" t="s">
        <v>42</v>
      </c>
      <c r="N1" s="38"/>
    </row>
    <row r="2" spans="1:14" s="17" customFormat="1" ht="13.5">
      <c r="A2" s="25"/>
      <c r="B2" s="15" t="s">
        <v>3</v>
      </c>
      <c r="C2" s="16"/>
      <c r="D2" s="15" t="s">
        <v>4</v>
      </c>
      <c r="E2" s="16"/>
      <c r="F2" s="15" t="s">
        <v>5</v>
      </c>
      <c r="G2" s="25"/>
      <c r="H2" s="15" t="s">
        <v>3</v>
      </c>
      <c r="I2" s="16"/>
      <c r="J2" s="15" t="s">
        <v>4</v>
      </c>
      <c r="K2" s="16"/>
      <c r="L2" s="15" t="s">
        <v>6</v>
      </c>
      <c r="M2" s="25"/>
      <c r="N2" s="39"/>
    </row>
    <row r="3" spans="1:14" s="18" customFormat="1" ht="27.75" thickBot="1">
      <c r="A3" s="32" t="s">
        <v>45</v>
      </c>
      <c r="B3" s="33" t="s">
        <v>8</v>
      </c>
      <c r="C3" s="34" t="s">
        <v>46</v>
      </c>
      <c r="D3" s="33" t="s">
        <v>8</v>
      </c>
      <c r="E3" s="34" t="s">
        <v>46</v>
      </c>
      <c r="F3" s="33" t="s">
        <v>8</v>
      </c>
      <c r="G3" s="35"/>
      <c r="H3" s="33" t="s">
        <v>8</v>
      </c>
      <c r="I3" s="34" t="s">
        <v>46</v>
      </c>
      <c r="J3" s="33" t="s">
        <v>8</v>
      </c>
      <c r="K3" s="34" t="s">
        <v>46</v>
      </c>
      <c r="L3" s="33" t="s">
        <v>8</v>
      </c>
      <c r="M3" s="35"/>
      <c r="N3" s="40" t="s">
        <v>9</v>
      </c>
    </row>
    <row r="4" spans="1:14" s="21" customFormat="1" ht="27">
      <c r="A4" s="28" t="s">
        <v>47</v>
      </c>
      <c r="B4" s="29">
        <f>SUM(B5:B7)</f>
        <v>260.39999999999998</v>
      </c>
      <c r="C4" s="30">
        <f>IFERROR(B4/F4,"")</f>
        <v>0.49599999999999994</v>
      </c>
      <c r="D4" s="31">
        <f>SUM(D5:D7)</f>
        <v>264.60000000000002</v>
      </c>
      <c r="E4" s="30">
        <f>IFERROR(D4/F4,"")</f>
        <v>0.504</v>
      </c>
      <c r="F4" s="31">
        <f>SUM(F5:F7)</f>
        <v>525</v>
      </c>
      <c r="G4" s="28"/>
      <c r="H4" s="29">
        <f>SUM(H5:H7)</f>
        <v>416.64</v>
      </c>
      <c r="I4" s="30">
        <f>IFERROR(H4/L4,"")</f>
        <v>0.496</v>
      </c>
      <c r="J4" s="31">
        <f>SUM(J5:J7)</f>
        <v>423.36</v>
      </c>
      <c r="K4" s="30">
        <f>IFERROR(J4/L4,"")</f>
        <v>0.504</v>
      </c>
      <c r="L4" s="19">
        <f>SUM(L5:L7)</f>
        <v>840</v>
      </c>
      <c r="M4" s="43"/>
      <c r="N4" s="19">
        <f t="shared" ref="N4:N17" si="0">F4+L4</f>
        <v>1365</v>
      </c>
    </row>
    <row r="5" spans="1:14" ht="27">
      <c r="A5" s="27" t="s">
        <v>48</v>
      </c>
      <c r="B5" s="23">
        <f>C5*F5</f>
        <v>0</v>
      </c>
      <c r="C5" s="2">
        <f>Sex_Ratio__Male</f>
        <v>0.496</v>
      </c>
      <c r="D5" s="23">
        <f>E5*F5</f>
        <v>0</v>
      </c>
      <c r="E5" s="2">
        <f>Sex_Ratio__Female</f>
        <v>0.504</v>
      </c>
      <c r="F5" s="41">
        <v>0</v>
      </c>
      <c r="G5" s="42"/>
      <c r="H5" s="23">
        <f>I5*L5</f>
        <v>0</v>
      </c>
      <c r="I5" s="2">
        <f>Sex_Ratio__Male</f>
        <v>0.496</v>
      </c>
      <c r="J5" s="23">
        <f>K5*L5</f>
        <v>0</v>
      </c>
      <c r="K5" s="2">
        <f>Sex_Ratio__Female</f>
        <v>0.504</v>
      </c>
      <c r="L5" s="41">
        <v>0</v>
      </c>
      <c r="M5" s="27"/>
      <c r="N5" s="19">
        <f t="shared" si="0"/>
        <v>0</v>
      </c>
    </row>
    <row r="6" spans="1:14" ht="40.5">
      <c r="A6" s="27" t="s">
        <v>49</v>
      </c>
      <c r="B6" s="23">
        <f>C6*F6</f>
        <v>0</v>
      </c>
      <c r="C6" s="2">
        <f>Sex_Ratio__Male</f>
        <v>0.496</v>
      </c>
      <c r="D6" s="23">
        <f t="shared" ref="D6:D7" si="1">E6*F6</f>
        <v>0</v>
      </c>
      <c r="E6" s="2">
        <f>Sex_Ratio__Female</f>
        <v>0.504</v>
      </c>
      <c r="F6" s="41">
        <v>0</v>
      </c>
      <c r="G6" s="42" t="s">
        <v>50</v>
      </c>
      <c r="H6" s="23">
        <f t="shared" ref="H6:H7" si="2">I6*L6</f>
        <v>416.64</v>
      </c>
      <c r="I6" s="2">
        <f>Sex_Ratio__Male</f>
        <v>0.496</v>
      </c>
      <c r="J6" s="23">
        <f t="shared" ref="J6:J7" si="3">K6*L6</f>
        <v>423.36</v>
      </c>
      <c r="K6" s="2">
        <f>Sex_Ratio__Female</f>
        <v>0.504</v>
      </c>
      <c r="L6" s="41">
        <f>public_private_community_partnerships*Average_size_of_rural_communities__ppl</f>
        <v>840</v>
      </c>
      <c r="M6" s="42" t="s">
        <v>51</v>
      </c>
      <c r="N6" s="19">
        <f t="shared" si="0"/>
        <v>840</v>
      </c>
    </row>
    <row r="7" spans="1:14" ht="27">
      <c r="A7" s="27" t="s">
        <v>52</v>
      </c>
      <c r="B7" s="23">
        <f>C7*F7</f>
        <v>260.39999999999998</v>
      </c>
      <c r="C7" s="2">
        <f>Sex_Ratio__Male</f>
        <v>0.496</v>
      </c>
      <c r="D7" s="23">
        <f t="shared" si="1"/>
        <v>264.60000000000002</v>
      </c>
      <c r="E7" s="2">
        <f>Sex_Ratio__Female</f>
        <v>0.504</v>
      </c>
      <c r="F7" s="81">
        <f>Number_of_selected_native_villages*3*Assumptions!C62</f>
        <v>525</v>
      </c>
      <c r="G7" s="42" t="s">
        <v>53</v>
      </c>
      <c r="H7" s="23">
        <f t="shared" si="2"/>
        <v>0</v>
      </c>
      <c r="I7" s="2">
        <f>Sex_Ratio__Male</f>
        <v>0.496</v>
      </c>
      <c r="J7" s="23">
        <f t="shared" si="3"/>
        <v>0</v>
      </c>
      <c r="K7" s="2">
        <f>Sex_Ratio__Female</f>
        <v>0.504</v>
      </c>
      <c r="L7" s="41">
        <v>0</v>
      </c>
      <c r="M7" s="27"/>
      <c r="N7" s="19">
        <f t="shared" si="0"/>
        <v>525</v>
      </c>
    </row>
    <row r="8" spans="1:14" s="21" customFormat="1" ht="25.5">
      <c r="A8" s="26" t="s">
        <v>54</v>
      </c>
      <c r="B8" s="24">
        <f>SUM(B9:B13)</f>
        <v>0</v>
      </c>
      <c r="C8" s="20" t="str">
        <f>IFERROR(B8/F8,"")</f>
        <v/>
      </c>
      <c r="D8" s="19">
        <f>SUM(D9:D13)</f>
        <v>0</v>
      </c>
      <c r="E8" s="20" t="str">
        <f>IFERROR(D8/F8,"")</f>
        <v/>
      </c>
      <c r="F8" s="19">
        <f>SUM(F9:F13)</f>
        <v>0</v>
      </c>
      <c r="G8" s="26"/>
      <c r="H8" s="24">
        <f>SUM(H9:H13)</f>
        <v>0</v>
      </c>
      <c r="I8" s="20" t="str">
        <f>IFERROR(H8/L8,"")</f>
        <v/>
      </c>
      <c r="J8" s="19">
        <f>SUM(J9:J13)</f>
        <v>0</v>
      </c>
      <c r="K8" s="20" t="str">
        <f>IFERROR(J8/L8,"")</f>
        <v/>
      </c>
      <c r="L8" s="19">
        <f>SUM(L9:L13)</f>
        <v>0</v>
      </c>
      <c r="M8" s="43"/>
      <c r="N8" s="19">
        <f t="shared" si="0"/>
        <v>0</v>
      </c>
    </row>
    <row r="9" spans="1:14" ht="27">
      <c r="A9" s="27" t="s">
        <v>55</v>
      </c>
      <c r="B9" s="23">
        <f>C9*F9</f>
        <v>0</v>
      </c>
      <c r="C9" s="2">
        <f>Sex_Ratio__Male</f>
        <v>0.496</v>
      </c>
      <c r="D9" s="23">
        <f t="shared" ref="D9:D13" si="4">E9*F9</f>
        <v>0</v>
      </c>
      <c r="E9" s="2">
        <f>Sex_Ratio__Female</f>
        <v>0.504</v>
      </c>
      <c r="F9" s="41">
        <v>0</v>
      </c>
      <c r="G9" s="42"/>
      <c r="H9" s="23">
        <f>I9*L9</f>
        <v>0</v>
      </c>
      <c r="I9" s="2">
        <f>Sex_Ratio__Male</f>
        <v>0.496</v>
      </c>
      <c r="J9" s="23">
        <f t="shared" ref="J9:J13" si="5">K9*L9</f>
        <v>0</v>
      </c>
      <c r="K9" s="2">
        <f>Sex_Ratio__Female</f>
        <v>0.504</v>
      </c>
      <c r="L9" s="41">
        <v>0</v>
      </c>
      <c r="M9" s="42"/>
      <c r="N9" s="19">
        <f t="shared" si="0"/>
        <v>0</v>
      </c>
    </row>
    <row r="10" spans="1:14" ht="27">
      <c r="A10" s="27" t="s">
        <v>56</v>
      </c>
      <c r="B10" s="23">
        <f t="shared" ref="B10:B12" si="6">C10*F10</f>
        <v>0</v>
      </c>
      <c r="C10" s="2">
        <f>Sex_Ratio__Male</f>
        <v>0.496</v>
      </c>
      <c r="D10" s="23">
        <f>E10*F10</f>
        <v>0</v>
      </c>
      <c r="E10" s="2">
        <f>Sex_Ratio__Female</f>
        <v>0.504</v>
      </c>
      <c r="F10" s="41">
        <v>0</v>
      </c>
      <c r="G10" s="27"/>
      <c r="H10" s="23">
        <f t="shared" ref="H10:H13" si="7">I10*L10</f>
        <v>0</v>
      </c>
      <c r="I10" s="2">
        <f>Sex_Ratio__Male</f>
        <v>0.496</v>
      </c>
      <c r="J10" s="23">
        <f t="shared" si="5"/>
        <v>0</v>
      </c>
      <c r="K10" s="2">
        <f>Sex_Ratio__Female</f>
        <v>0.504</v>
      </c>
      <c r="L10" s="41">
        <f>Forestry_household_members-Forestry_household_members</f>
        <v>0</v>
      </c>
      <c r="M10" s="42"/>
      <c r="N10" s="19">
        <f t="shared" si="0"/>
        <v>0</v>
      </c>
    </row>
    <row r="11" spans="1:14" ht="27">
      <c r="A11" s="27" t="s">
        <v>57</v>
      </c>
      <c r="B11" s="23">
        <f t="shared" si="6"/>
        <v>0</v>
      </c>
      <c r="C11" s="2">
        <f>Sex_Ratio__Male</f>
        <v>0.496</v>
      </c>
      <c r="D11" s="23">
        <f t="shared" si="4"/>
        <v>0</v>
      </c>
      <c r="E11" s="2">
        <f>Sex_Ratio__Female</f>
        <v>0.504</v>
      </c>
      <c r="F11" s="41">
        <v>0</v>
      </c>
      <c r="G11" s="42"/>
      <c r="H11" s="23">
        <f t="shared" si="7"/>
        <v>0</v>
      </c>
      <c r="I11" s="2">
        <f>Sex_Ratio__Male</f>
        <v>0.496</v>
      </c>
      <c r="J11" s="23">
        <f t="shared" si="5"/>
        <v>0</v>
      </c>
      <c r="K11" s="2">
        <f>Sex_Ratio__Female</f>
        <v>0.504</v>
      </c>
      <c r="L11" s="41">
        <v>0</v>
      </c>
      <c r="M11" s="42"/>
      <c r="N11" s="19">
        <f t="shared" si="0"/>
        <v>0</v>
      </c>
    </row>
    <row r="12" spans="1:14" ht="27">
      <c r="A12" s="27" t="s">
        <v>58</v>
      </c>
      <c r="B12" s="23">
        <f t="shared" si="6"/>
        <v>0</v>
      </c>
      <c r="C12" s="2">
        <f>Sex_Ratio__Male</f>
        <v>0.496</v>
      </c>
      <c r="D12" s="23">
        <f t="shared" si="4"/>
        <v>0</v>
      </c>
      <c r="E12" s="2">
        <f>Sex_Ratio__Female</f>
        <v>0.504</v>
      </c>
      <c r="F12" s="41">
        <v>0</v>
      </c>
      <c r="G12" s="42"/>
      <c r="H12" s="23">
        <f t="shared" si="7"/>
        <v>0</v>
      </c>
      <c r="I12" s="2">
        <f>Sex_Ratio__Male</f>
        <v>0.496</v>
      </c>
      <c r="J12" s="23">
        <f t="shared" si="5"/>
        <v>0</v>
      </c>
      <c r="K12" s="2">
        <f>Sex_Ratio__Female</f>
        <v>0.504</v>
      </c>
      <c r="L12" s="41">
        <v>0</v>
      </c>
      <c r="M12" s="42"/>
      <c r="N12" s="19">
        <f t="shared" si="0"/>
        <v>0</v>
      </c>
    </row>
    <row r="13" spans="1:14">
      <c r="A13" s="27" t="s">
        <v>59</v>
      </c>
      <c r="B13" s="23">
        <f>C13*F13</f>
        <v>0</v>
      </c>
      <c r="C13" s="2">
        <f>Sex_Ratio__Male</f>
        <v>0.496</v>
      </c>
      <c r="D13" s="23">
        <f t="shared" si="4"/>
        <v>0</v>
      </c>
      <c r="E13" s="2">
        <f>Sex_Ratio__Female</f>
        <v>0.504</v>
      </c>
      <c r="F13" s="41">
        <v>0</v>
      </c>
      <c r="G13" s="42"/>
      <c r="H13" s="23">
        <f t="shared" si="7"/>
        <v>0</v>
      </c>
      <c r="I13" s="2">
        <f>Sex_Ratio__Male</f>
        <v>0.496</v>
      </c>
      <c r="J13" s="23">
        <f t="shared" si="5"/>
        <v>0</v>
      </c>
      <c r="K13" s="2">
        <f>Sex_Ratio__Female</f>
        <v>0.504</v>
      </c>
      <c r="L13" s="41">
        <v>0</v>
      </c>
      <c r="M13" s="42"/>
      <c r="N13" s="19">
        <f t="shared" si="0"/>
        <v>0</v>
      </c>
    </row>
    <row r="14" spans="1:14" s="21" customFormat="1" ht="27">
      <c r="A14" s="26" t="s">
        <v>24</v>
      </c>
      <c r="B14" s="24">
        <f>SUM(B15:B17)</f>
        <v>26580.607787189048</v>
      </c>
      <c r="C14" s="20">
        <f>IFERROR(B14/F14,"")</f>
        <v>0.496</v>
      </c>
      <c r="D14" s="19">
        <f>SUM(D15:D17)</f>
        <v>27009.327267627581</v>
      </c>
      <c r="E14" s="20">
        <f>IFERROR(D14/F14,"")</f>
        <v>0.504</v>
      </c>
      <c r="F14" s="19">
        <f>SUM(F15:F17)</f>
        <v>53589.935054816633</v>
      </c>
      <c r="G14" s="26"/>
      <c r="H14" s="24">
        <f>SUM(H15:H17)</f>
        <v>74258.509678431335</v>
      </c>
      <c r="I14" s="20">
        <f>IFERROR(H14/L14,"")</f>
        <v>0.49600000000000005</v>
      </c>
      <c r="J14" s="19">
        <f>SUM(J15:J17)</f>
        <v>75456.227576470541</v>
      </c>
      <c r="K14" s="20">
        <f>IFERROR(J14/L14,"")</f>
        <v>0.504</v>
      </c>
      <c r="L14" s="19">
        <f>SUM(L15:L17)</f>
        <v>149714.73725490188</v>
      </c>
      <c r="M14" s="43"/>
      <c r="N14" s="19">
        <f t="shared" si="0"/>
        <v>203304.6723097185</v>
      </c>
    </row>
    <row r="15" spans="1:14" ht="54" customHeight="1">
      <c r="A15" s="27" t="s">
        <v>60</v>
      </c>
      <c r="B15" s="23">
        <f t="shared" ref="B15:B17" si="8">C15*F15</f>
        <v>70.857142857142847</v>
      </c>
      <c r="C15" s="2">
        <f>Sex_Ratio__Male</f>
        <v>0.496</v>
      </c>
      <c r="D15" s="23">
        <f t="shared" ref="D15:D16" si="9">E15*F15</f>
        <v>71.999999999999986</v>
      </c>
      <c r="E15" s="2">
        <f>Sex_Ratio__Female</f>
        <v>0.504</v>
      </c>
      <c r="F15" s="81">
        <f>((PFE_target__ha/Average_landholding_of_communities__ha)*5)*Assumptions!C62</f>
        <v>142.85714285714283</v>
      </c>
      <c r="G15" s="42" t="s">
        <v>61</v>
      </c>
      <c r="H15" s="23">
        <f t="shared" ref="H15:H17" si="10">I15*L15</f>
        <v>74258.509678431335</v>
      </c>
      <c r="I15" s="2">
        <f>Sex_Ratio__Male</f>
        <v>0.496</v>
      </c>
      <c r="J15" s="23">
        <f t="shared" ref="J15:J16" si="11">K15*L15</f>
        <v>75456.227576470541</v>
      </c>
      <c r="K15" s="2">
        <f>Sex_Ratio__Female</f>
        <v>0.504</v>
      </c>
      <c r="L15" s="41">
        <f>Population_in_flood_prone_areas__upland___coastal-Downstream_to_selected</f>
        <v>149714.73725490188</v>
      </c>
      <c r="M15" s="42" t="s">
        <v>62</v>
      </c>
      <c r="N15" s="19">
        <f t="shared" si="0"/>
        <v>149857.59439775901</v>
      </c>
    </row>
    <row r="16" spans="1:14" ht="40.5">
      <c r="A16" s="27" t="s">
        <v>63</v>
      </c>
      <c r="B16" s="23">
        <f t="shared" si="8"/>
        <v>24339.750644331907</v>
      </c>
      <c r="C16" s="2">
        <f>Sex_Ratio__Male</f>
        <v>0.496</v>
      </c>
      <c r="D16" s="23">
        <f t="shared" si="9"/>
        <v>24732.327267627581</v>
      </c>
      <c r="E16" s="2">
        <f>Sex_Ratio__Female</f>
        <v>0.504</v>
      </c>
      <c r="F16" s="41">
        <f>(Number_of_selected_native_villages*Share_1.3.2*Average_size_of_rural_communities__ppl)*Assumptions!C61+Downstream_to_selected*Share_1.3.2</f>
        <v>49072.077911959488</v>
      </c>
      <c r="G16" s="42" t="s">
        <v>64</v>
      </c>
      <c r="H16" s="23">
        <f t="shared" si="10"/>
        <v>0</v>
      </c>
      <c r="I16" s="2">
        <f>Sex_Ratio__Male</f>
        <v>0.496</v>
      </c>
      <c r="J16" s="23">
        <f t="shared" si="11"/>
        <v>0</v>
      </c>
      <c r="K16" s="2">
        <f>Sex_Ratio__Female</f>
        <v>0.504</v>
      </c>
      <c r="L16" s="41">
        <v>0</v>
      </c>
      <c r="M16" s="42"/>
      <c r="N16" s="19">
        <f t="shared" si="0"/>
        <v>49072.077911959488</v>
      </c>
    </row>
    <row r="17" spans="1:14" ht="40.5">
      <c r="A17" s="27" t="s">
        <v>65</v>
      </c>
      <c r="B17" s="23">
        <f t="shared" si="8"/>
        <v>2170</v>
      </c>
      <c r="C17" s="2">
        <f>Sex_Ratio__Male</f>
        <v>0.496</v>
      </c>
      <c r="D17" s="23">
        <f>E17*F17</f>
        <v>2205</v>
      </c>
      <c r="E17" s="2">
        <f>Sex_Ratio__Female</f>
        <v>0.504</v>
      </c>
      <c r="F17" s="81">
        <f>((Number_of_selected_native_villages*5)+(Number_of_selected_native_villages*Avg_Rural_Youth_Club_members))*Assumptions!C62</f>
        <v>4375</v>
      </c>
      <c r="G17" s="42" t="s">
        <v>66</v>
      </c>
      <c r="H17" s="23">
        <f t="shared" si="10"/>
        <v>0</v>
      </c>
      <c r="I17" s="2">
        <v>0.41</v>
      </c>
      <c r="J17" s="23">
        <f>K17*L17</f>
        <v>0</v>
      </c>
      <c r="K17" s="2">
        <v>0.59</v>
      </c>
      <c r="L17" s="41">
        <v>0</v>
      </c>
      <c r="M17" s="42"/>
      <c r="N17" s="19">
        <f t="shared" si="0"/>
        <v>4375</v>
      </c>
    </row>
    <row r="18" spans="1:14">
      <c r="A18" s="27"/>
      <c r="G18" s="27"/>
      <c r="M18" s="27"/>
      <c r="N18" s="19"/>
    </row>
    <row r="19" spans="1:14">
      <c r="A19" s="26" t="s">
        <v>67</v>
      </c>
      <c r="B19" s="24">
        <f>B4+B8+B14</f>
        <v>26841.00778718905</v>
      </c>
      <c r="C19" s="20">
        <f>IFERROR(B19/F19,"")</f>
        <v>0.496</v>
      </c>
      <c r="D19" s="19">
        <f>D4+D8+D14</f>
        <v>27273.92726762758</v>
      </c>
      <c r="E19" s="20">
        <f>IFERROR(D19/F19,"")</f>
        <v>0.50399999999999989</v>
      </c>
      <c r="F19" s="19">
        <f>F4+F8+F14</f>
        <v>54114.935054816633</v>
      </c>
      <c r="G19" s="26"/>
      <c r="H19" s="24">
        <f>H4+H8+H14</f>
        <v>74675.149678431335</v>
      </c>
      <c r="I19" s="20">
        <f>IFERROR(H19/L19,"")</f>
        <v>0.49600000000000005</v>
      </c>
      <c r="J19" s="19">
        <f>J4+J8+J14</f>
        <v>75879.587576470542</v>
      </c>
      <c r="K19" s="20">
        <f>IFERROR(J19/L19,"")</f>
        <v>0.504</v>
      </c>
      <c r="L19" s="37">
        <f>L4+L8+L14</f>
        <v>150554.73725490188</v>
      </c>
      <c r="M19" s="36"/>
      <c r="N19" s="19">
        <f>F19+L19</f>
        <v>204669.6723097185</v>
      </c>
    </row>
    <row r="21" spans="1:14" hidden="1">
      <c r="B21" s="12" t="s">
        <v>0</v>
      </c>
      <c r="C21" s="13"/>
      <c r="D21" s="12"/>
      <c r="E21" s="13"/>
      <c r="F21" s="12"/>
      <c r="G21" s="25" t="s">
        <v>42</v>
      </c>
      <c r="H21" s="12" t="s">
        <v>43</v>
      </c>
      <c r="I21" s="13"/>
      <c r="J21" s="12"/>
      <c r="K21" s="13"/>
      <c r="L21" s="12"/>
    </row>
    <row r="22" spans="1:14" hidden="1">
      <c r="B22" s="15" t="s">
        <v>3</v>
      </c>
      <c r="C22" s="16"/>
      <c r="D22" s="15" t="s">
        <v>4</v>
      </c>
      <c r="E22" s="16"/>
      <c r="F22" s="15" t="s">
        <v>5</v>
      </c>
      <c r="G22" s="25"/>
      <c r="H22" s="15" t="s">
        <v>3</v>
      </c>
      <c r="I22" s="16"/>
      <c r="J22" s="15" t="s">
        <v>4</v>
      </c>
      <c r="K22" s="16"/>
      <c r="L22" s="15" t="s">
        <v>6</v>
      </c>
    </row>
    <row r="23" spans="1:14" hidden="1">
      <c r="A23" s="23" t="s">
        <v>39</v>
      </c>
      <c r="B23" s="23">
        <f>B19</f>
        <v>26841.00778718905</v>
      </c>
      <c r="D23" s="23">
        <f>D19</f>
        <v>27273.92726762758</v>
      </c>
      <c r="F23" s="23">
        <f>F19</f>
        <v>54114.935054816633</v>
      </c>
      <c r="H23" s="23">
        <f>H19</f>
        <v>74675.149678431335</v>
      </c>
      <c r="J23" s="23">
        <f>J19</f>
        <v>75879.587576470542</v>
      </c>
      <c r="L23" s="23">
        <f>L19</f>
        <v>150554.73725490188</v>
      </c>
    </row>
    <row r="24" spans="1:14" hidden="1">
      <c r="A24" s="23" t="s">
        <v>40</v>
      </c>
    </row>
    <row r="25" spans="1:14" hidden="1">
      <c r="A25" s="23" t="s">
        <v>41</v>
      </c>
      <c r="B25" s="23">
        <f>B23</f>
        <v>26841.00778718905</v>
      </c>
      <c r="C25" s="23">
        <f t="shared" ref="C25:L25" si="12">C23</f>
        <v>0</v>
      </c>
      <c r="D25" s="23">
        <f>D23</f>
        <v>27273.92726762758</v>
      </c>
      <c r="E25" s="23">
        <f>E23</f>
        <v>0</v>
      </c>
      <c r="F25" s="23">
        <f>F23</f>
        <v>54114.935054816633</v>
      </c>
      <c r="G25" s="23">
        <f t="shared" si="12"/>
        <v>0</v>
      </c>
      <c r="H25" s="23">
        <f t="shared" si="12"/>
        <v>74675.149678431335</v>
      </c>
      <c r="I25" s="23">
        <f t="shared" si="12"/>
        <v>0</v>
      </c>
      <c r="J25" s="23">
        <f t="shared" si="12"/>
        <v>75879.587576470542</v>
      </c>
      <c r="K25" s="23">
        <f t="shared" si="12"/>
        <v>0</v>
      </c>
      <c r="L25" s="23">
        <f t="shared" si="12"/>
        <v>150554.73725490188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6632D-A3E8-43D7-BC6A-3B4E5E06ACCF}">
  <dimension ref="A1:N20"/>
  <sheetViews>
    <sheetView zoomScale="153" workbookViewId="0">
      <pane xSplit="1" ySplit="3" topLeftCell="B4" activePane="bottomRight" state="frozen"/>
      <selection pane="bottomRight" activeCell="B27" sqref="B27"/>
      <selection pane="bottomLeft" activeCell="D17" sqref="D17"/>
      <selection pane="topRight" activeCell="D17" sqref="D17"/>
    </sheetView>
  </sheetViews>
  <sheetFormatPr defaultColWidth="9.140625" defaultRowHeight="15"/>
  <cols>
    <col min="1" max="1" width="59.140625" style="22" customWidth="1"/>
    <col min="2" max="2" width="10.42578125" style="23" customWidth="1"/>
    <col min="3" max="3" width="5.140625" style="2" customWidth="1"/>
    <col min="4" max="4" width="10.42578125" style="23" customWidth="1"/>
    <col min="5" max="5" width="5.140625" style="2" customWidth="1"/>
    <col min="6" max="6" width="10.42578125" style="23" customWidth="1"/>
    <col min="7" max="7" width="33" style="22" customWidth="1"/>
    <col min="8" max="8" width="10.42578125" style="23" customWidth="1"/>
    <col min="9" max="9" width="5.140625" style="2" customWidth="1"/>
    <col min="10" max="10" width="10.42578125" style="23" customWidth="1"/>
    <col min="11" max="11" width="5.140625" style="2" customWidth="1"/>
    <col min="12" max="12" width="10.42578125" style="23" customWidth="1"/>
    <col min="13" max="13" width="33" style="22" customWidth="1"/>
    <col min="14" max="14" width="12.7109375" style="23" customWidth="1"/>
    <col min="15" max="16384" width="9.140625" style="11"/>
  </cols>
  <sheetData>
    <row r="1" spans="1:14" s="14" customFormat="1" ht="13.5">
      <c r="A1" s="25" t="s">
        <v>44</v>
      </c>
      <c r="B1" s="12" t="s">
        <v>0</v>
      </c>
      <c r="C1" s="13"/>
      <c r="D1" s="12"/>
      <c r="E1" s="13"/>
      <c r="F1" s="12"/>
      <c r="G1" s="25" t="s">
        <v>42</v>
      </c>
      <c r="H1" s="12" t="s">
        <v>43</v>
      </c>
      <c r="I1" s="13"/>
      <c r="J1" s="12"/>
      <c r="K1" s="13"/>
      <c r="L1" s="12"/>
      <c r="M1" s="25" t="s">
        <v>42</v>
      </c>
      <c r="N1" s="38"/>
    </row>
    <row r="2" spans="1:14" s="17" customFormat="1" ht="13.5">
      <c r="A2" s="25"/>
      <c r="B2" s="15" t="s">
        <v>3</v>
      </c>
      <c r="C2" s="16"/>
      <c r="D2" s="15" t="s">
        <v>4</v>
      </c>
      <c r="E2" s="16"/>
      <c r="F2" s="15" t="s">
        <v>5</v>
      </c>
      <c r="G2" s="25"/>
      <c r="H2" s="15" t="s">
        <v>3</v>
      </c>
      <c r="I2" s="16"/>
      <c r="J2" s="15" t="s">
        <v>4</v>
      </c>
      <c r="K2" s="16"/>
      <c r="L2" s="15" t="s">
        <v>6</v>
      </c>
      <c r="M2" s="25"/>
      <c r="N2" s="39"/>
    </row>
    <row r="3" spans="1:14" s="18" customFormat="1" ht="41.25" thickBot="1">
      <c r="A3" s="32" t="s">
        <v>68</v>
      </c>
      <c r="B3" s="33" t="s">
        <v>8</v>
      </c>
      <c r="C3" s="34" t="s">
        <v>46</v>
      </c>
      <c r="D3" s="33" t="s">
        <v>8</v>
      </c>
      <c r="E3" s="34" t="s">
        <v>46</v>
      </c>
      <c r="F3" s="33" t="s">
        <v>8</v>
      </c>
      <c r="G3" s="35"/>
      <c r="H3" s="33" t="s">
        <v>8</v>
      </c>
      <c r="I3" s="34" t="s">
        <v>46</v>
      </c>
      <c r="J3" s="33" t="s">
        <v>8</v>
      </c>
      <c r="K3" s="34" t="s">
        <v>46</v>
      </c>
      <c r="L3" s="33" t="s">
        <v>8</v>
      </c>
      <c r="M3" s="35"/>
      <c r="N3" s="40" t="s">
        <v>9</v>
      </c>
    </row>
    <row r="4" spans="1:14" s="21" customFormat="1" ht="27">
      <c r="A4" s="28" t="s">
        <v>26</v>
      </c>
      <c r="B4" s="29">
        <f>SUM(B5:B7)</f>
        <v>1290.4312959999997</v>
      </c>
      <c r="C4" s="30">
        <f>IFERROR(B4/F4,"")</f>
        <v>0.496</v>
      </c>
      <c r="D4" s="31">
        <f>SUM(D5:D7)</f>
        <v>1311.2447039999997</v>
      </c>
      <c r="E4" s="30">
        <f>IFERROR(D4/F4,"")</f>
        <v>0.504</v>
      </c>
      <c r="F4" s="31">
        <f>SUM(F5:F7)</f>
        <v>2601.6759999999995</v>
      </c>
      <c r="G4" s="28"/>
      <c r="H4" s="29">
        <f>SUM(H5:H7)</f>
        <v>0</v>
      </c>
      <c r="I4" s="30" t="str">
        <f>IFERROR(H4/L4,"")</f>
        <v/>
      </c>
      <c r="J4" s="31">
        <f>SUM(J5:J7)</f>
        <v>0</v>
      </c>
      <c r="K4" s="30" t="str">
        <f>IFERROR(J4/L4,"")</f>
        <v/>
      </c>
      <c r="L4" s="31">
        <f>SUM(L5:L7)</f>
        <v>0</v>
      </c>
      <c r="M4" s="28"/>
      <c r="N4" s="19">
        <f>F4+L4</f>
        <v>2601.6759999999995</v>
      </c>
    </row>
    <row r="5" spans="1:14" ht="27">
      <c r="A5" s="27" t="s">
        <v>69</v>
      </c>
      <c r="B5" s="23">
        <f>C5*F5</f>
        <v>44.441599999999994</v>
      </c>
      <c r="C5" s="2">
        <f>Sex_Ratio__Male</f>
        <v>0.496</v>
      </c>
      <c r="D5" s="23">
        <f>E5*F5</f>
        <v>45.1584</v>
      </c>
      <c r="E5" s="2">
        <f>Sex_Ratio__Female</f>
        <v>0.504</v>
      </c>
      <c r="F5" s="41">
        <f>(Number_of_Community_nurseries+Number_of_Private_nurseries+Number_of_Public_nurseries)*Assumptions!C62</f>
        <v>89.6</v>
      </c>
      <c r="G5" s="27" t="s">
        <v>70</v>
      </c>
      <c r="H5" s="23">
        <f>I5*L5</f>
        <v>0</v>
      </c>
      <c r="I5" s="2">
        <f>Sex_Ratio__Male</f>
        <v>0.496</v>
      </c>
      <c r="J5" s="23">
        <f>K5*L5</f>
        <v>0</v>
      </c>
      <c r="K5" s="2">
        <f>Sex_Ratio__Female</f>
        <v>0.504</v>
      </c>
      <c r="L5" s="41">
        <v>0</v>
      </c>
      <c r="M5" s="27"/>
      <c r="N5" s="19">
        <f>F5+L5</f>
        <v>89.6</v>
      </c>
    </row>
    <row r="6" spans="1:14" ht="40.5">
      <c r="A6" s="27" t="s">
        <v>71</v>
      </c>
      <c r="B6" s="23">
        <f>C6*F6</f>
        <v>1245.9896959999999</v>
      </c>
      <c r="C6" s="2">
        <f>Sex_Ratio__Male</f>
        <v>0.496</v>
      </c>
      <c r="D6" s="23">
        <f>E6*F6</f>
        <v>1266.0863039999997</v>
      </c>
      <c r="E6" s="2">
        <f>Sex_Ratio__Female</f>
        <v>0.504</v>
      </c>
      <c r="F6" s="41">
        <f>of_additional_Community_Nurseries_needed*10*Assumptions!C62</f>
        <v>2512.0759999999996</v>
      </c>
      <c r="G6" s="27" t="s">
        <v>72</v>
      </c>
      <c r="H6" s="23">
        <f>I6*L6</f>
        <v>0</v>
      </c>
      <c r="I6" s="2">
        <f>Sex_Ratio__Male</f>
        <v>0.496</v>
      </c>
      <c r="J6" s="23">
        <f>K6*L6</f>
        <v>0</v>
      </c>
      <c r="K6" s="2">
        <f>Sex_Ratio__Female</f>
        <v>0.504</v>
      </c>
      <c r="L6" s="41">
        <v>0</v>
      </c>
      <c r="M6" s="27"/>
      <c r="N6" s="19">
        <f>F6+L6</f>
        <v>2512.0759999999996</v>
      </c>
    </row>
    <row r="7" spans="1:14">
      <c r="A7" s="27"/>
      <c r="G7" s="27"/>
      <c r="M7" s="27"/>
      <c r="N7" s="19"/>
    </row>
    <row r="8" spans="1:14" s="21" customFormat="1" ht="25.5">
      <c r="A8" s="26" t="s">
        <v>73</v>
      </c>
      <c r="B8" s="24">
        <f>SUM(B9:B13)</f>
        <v>67542.808038021045</v>
      </c>
      <c r="C8" s="20">
        <f>IFERROR(B8/F8,"")</f>
        <v>0.49599999999999994</v>
      </c>
      <c r="D8" s="19">
        <f>SUM(D9:D13)</f>
        <v>68632.20816766654</v>
      </c>
      <c r="E8" s="20">
        <f>IFERROR(D8/F8,"")</f>
        <v>0.50399999999999989</v>
      </c>
      <c r="F8" s="19">
        <f>SUM(F9:F13)</f>
        <v>136175.0162056876</v>
      </c>
      <c r="G8" s="26"/>
      <c r="H8" s="24">
        <f>SUM(H9:H13)</f>
        <v>0</v>
      </c>
      <c r="I8" s="20" t="str">
        <f>IFERROR(H8/L8,"")</f>
        <v/>
      </c>
      <c r="J8" s="19">
        <f>SUM(J9:J13)</f>
        <v>0</v>
      </c>
      <c r="K8" s="20" t="str">
        <f>IFERROR(J8/L8,"")</f>
        <v/>
      </c>
      <c r="L8" s="19">
        <f>SUM(L9:L13)</f>
        <v>0</v>
      </c>
      <c r="M8" s="26"/>
      <c r="N8" s="19">
        <f>F8+L8</f>
        <v>136175.0162056876</v>
      </c>
    </row>
    <row r="9" spans="1:14" ht="54">
      <c r="A9" s="27" t="s">
        <v>74</v>
      </c>
      <c r="B9" s="23">
        <f t="shared" ref="B9:B10" si="0">C9*F9</f>
        <v>38335.107264822749</v>
      </c>
      <c r="C9" s="2">
        <f>Sex_Ratio__Male</f>
        <v>0.496</v>
      </c>
      <c r="D9" s="23">
        <f>E9*F9</f>
        <v>38953.415446513442</v>
      </c>
      <c r="E9" s="2">
        <f>Sex_Ratio__Female</f>
        <v>0.504</v>
      </c>
      <c r="F9" s="41">
        <f>(Number_of_selected_native_villages*Share_2.2.1*Average_size_of_rural_communities__ppl)*Assumptions!C61+Downstream_to_selected*Share_2.2.1</f>
        <v>77288.522711336191</v>
      </c>
      <c r="G9" s="42" t="s">
        <v>75</v>
      </c>
      <c r="H9" s="23">
        <f>I9*L9</f>
        <v>0</v>
      </c>
      <c r="I9" s="2">
        <f>Sex_Ratio__Male</f>
        <v>0.496</v>
      </c>
      <c r="J9" s="23">
        <f>K9*L9</f>
        <v>0</v>
      </c>
      <c r="K9" s="2">
        <f>Sex_Ratio__Female</f>
        <v>0.504</v>
      </c>
      <c r="L9" s="41">
        <v>0</v>
      </c>
      <c r="M9" s="42"/>
      <c r="N9" s="19">
        <f>F9+L9</f>
        <v>77288.522711336191</v>
      </c>
    </row>
    <row r="10" spans="1:14" ht="63">
      <c r="A10" s="27" t="s">
        <v>76</v>
      </c>
      <c r="B10" s="23">
        <f t="shared" si="0"/>
        <v>29207.700773198292</v>
      </c>
      <c r="C10" s="2">
        <f>Sex_Ratio__Male</f>
        <v>0.496</v>
      </c>
      <c r="D10" s="23">
        <f>E10*F10</f>
        <v>29678.792721153102</v>
      </c>
      <c r="E10" s="2">
        <f>Sex_Ratio__Female</f>
        <v>0.504</v>
      </c>
      <c r="F10" s="41">
        <f>(Number_of_selected_native_villages*Share_2.2.2*Average_size_of_rural_communities__ppl)*Assumptions!C61+Downstream_to_selected*Share_2.2.2</f>
        <v>58886.493494351394</v>
      </c>
      <c r="G10" s="42" t="s">
        <v>77</v>
      </c>
      <c r="H10" s="23">
        <f>I10*L10</f>
        <v>0</v>
      </c>
      <c r="I10" s="2">
        <f>Sex_Ratio__Male</f>
        <v>0.496</v>
      </c>
      <c r="J10" s="23">
        <f>K10*L10</f>
        <v>0</v>
      </c>
      <c r="K10" s="2">
        <f>Sex_Ratio__Female</f>
        <v>0.504</v>
      </c>
      <c r="L10" s="41">
        <v>0</v>
      </c>
      <c r="M10" s="42"/>
      <c r="N10" s="19">
        <f>F10+L10</f>
        <v>58886.493494351394</v>
      </c>
    </row>
    <row r="11" spans="1:14">
      <c r="A11" s="27"/>
      <c r="G11" s="27"/>
      <c r="M11" s="27"/>
      <c r="N11" s="19"/>
    </row>
    <row r="12" spans="1:14">
      <c r="A12" s="27"/>
      <c r="G12" s="27"/>
      <c r="M12" s="27"/>
      <c r="N12" s="19"/>
    </row>
    <row r="13" spans="1:14">
      <c r="A13" s="27"/>
      <c r="G13" s="27"/>
      <c r="M13" s="27"/>
      <c r="N13" s="19"/>
    </row>
    <row r="14" spans="1:14">
      <c r="A14" s="27"/>
      <c r="G14" s="27"/>
      <c r="M14" s="27"/>
      <c r="N14" s="19"/>
    </row>
    <row r="15" spans="1:14">
      <c r="A15" s="26" t="s">
        <v>78</v>
      </c>
      <c r="B15" s="24">
        <f>B4+B8</f>
        <v>68833.23933402104</v>
      </c>
      <c r="C15" s="20">
        <f>IFERROR(B15/F15,"")</f>
        <v>0.49599999999999989</v>
      </c>
      <c r="D15" s="19">
        <f>D4+D8</f>
        <v>69943.452871666537</v>
      </c>
      <c r="E15" s="20">
        <f>IFERROR(D15/F15,"")</f>
        <v>0.50399999999999989</v>
      </c>
      <c r="F15" s="19">
        <f>F4+F8</f>
        <v>138776.69220568761</v>
      </c>
      <c r="G15" s="26"/>
      <c r="H15" s="24">
        <f>H4+H8</f>
        <v>0</v>
      </c>
      <c r="I15" s="20" t="str">
        <f>IFERROR(H15/L15,"")</f>
        <v/>
      </c>
      <c r="J15" s="19">
        <f>J4+J8</f>
        <v>0</v>
      </c>
      <c r="K15" s="20" t="str">
        <f>IFERROR(J15/L15,"")</f>
        <v/>
      </c>
      <c r="L15" s="19">
        <f>L4+L8</f>
        <v>0</v>
      </c>
      <c r="M15" s="26"/>
      <c r="N15" s="19">
        <f>F15+L15</f>
        <v>138776.69220568761</v>
      </c>
    </row>
    <row r="16" spans="1:14" hidden="1">
      <c r="B16" s="12" t="s">
        <v>0</v>
      </c>
      <c r="C16" s="13"/>
      <c r="D16" s="12"/>
      <c r="E16" s="13"/>
      <c r="F16" s="12"/>
      <c r="G16" s="25" t="s">
        <v>42</v>
      </c>
      <c r="H16" s="12" t="s">
        <v>43</v>
      </c>
      <c r="I16" s="13"/>
      <c r="J16" s="12"/>
      <c r="K16" s="13"/>
      <c r="L16" s="12"/>
    </row>
    <row r="17" spans="1:12" hidden="1">
      <c r="B17" s="15" t="s">
        <v>3</v>
      </c>
      <c r="C17" s="16"/>
      <c r="D17" s="15" t="s">
        <v>4</v>
      </c>
      <c r="E17" s="16"/>
      <c r="F17" s="15" t="s">
        <v>5</v>
      </c>
      <c r="G17" s="25"/>
      <c r="H17" s="15" t="s">
        <v>3</v>
      </c>
      <c r="I17" s="16"/>
      <c r="J17" s="15" t="s">
        <v>4</v>
      </c>
      <c r="K17" s="16"/>
      <c r="L17" s="15" t="s">
        <v>6</v>
      </c>
    </row>
    <row r="18" spans="1:12" hidden="1">
      <c r="A18" s="23" t="s">
        <v>39</v>
      </c>
      <c r="B18" s="23">
        <f>B15</f>
        <v>68833.23933402104</v>
      </c>
      <c r="D18" s="23">
        <f>D15</f>
        <v>69943.452871666537</v>
      </c>
      <c r="F18" s="23">
        <f>F15</f>
        <v>138776.69220568761</v>
      </c>
    </row>
    <row r="19" spans="1:12" hidden="1">
      <c r="A19" s="23" t="s">
        <v>40</v>
      </c>
      <c r="B19" s="23">
        <f>B8</f>
        <v>67542.808038021045</v>
      </c>
      <c r="D19" s="23">
        <f>D8</f>
        <v>68632.20816766654</v>
      </c>
      <c r="F19" s="23">
        <f>F8</f>
        <v>136175.0162056876</v>
      </c>
    </row>
    <row r="20" spans="1:12" hidden="1">
      <c r="A20" s="23" t="s">
        <v>41</v>
      </c>
      <c r="B20" s="23">
        <f>B18</f>
        <v>68833.23933402104</v>
      </c>
      <c r="D20" s="23">
        <f>D18</f>
        <v>69943.452871666537</v>
      </c>
      <c r="F20" s="23">
        <f>F18</f>
        <v>138776.69220568761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617C5-1312-4E74-ABE4-1BDAF3B4B428}">
  <dimension ref="A1:N25"/>
  <sheetViews>
    <sheetView tabSelected="1" zoomScale="132" workbookViewId="0">
      <pane xSplit="1" ySplit="3" topLeftCell="B4" activePane="bottomRight" state="frozen"/>
      <selection pane="bottomRight" activeCell="A28" sqref="A28"/>
      <selection pane="bottomLeft" activeCell="A4" sqref="A4"/>
      <selection pane="topRight" activeCell="B1" sqref="B1"/>
    </sheetView>
  </sheetViews>
  <sheetFormatPr defaultColWidth="9.140625" defaultRowHeight="15"/>
  <cols>
    <col min="1" max="1" width="59.140625" style="22" customWidth="1"/>
    <col min="2" max="2" width="10.42578125" style="23" customWidth="1"/>
    <col min="3" max="3" width="5.140625" style="2" customWidth="1"/>
    <col min="4" max="4" width="10.42578125" style="23" customWidth="1"/>
    <col min="5" max="5" width="5.140625" style="2" customWidth="1"/>
    <col min="6" max="6" width="10.42578125" style="23" customWidth="1"/>
    <col min="7" max="7" width="33" style="22" customWidth="1"/>
    <col min="8" max="8" width="10.42578125" style="23" customWidth="1"/>
    <col min="9" max="9" width="5.140625" style="2" customWidth="1"/>
    <col min="10" max="10" width="10.42578125" style="23" customWidth="1"/>
    <col min="11" max="11" width="5.140625" style="2" customWidth="1"/>
    <col min="12" max="12" width="10.42578125" style="23" customWidth="1"/>
    <col min="13" max="13" width="33" style="22" customWidth="1"/>
    <col min="14" max="14" width="12.7109375" style="23" customWidth="1"/>
    <col min="15" max="16384" width="9.140625" style="11"/>
  </cols>
  <sheetData>
    <row r="1" spans="1:14" s="14" customFormat="1" ht="13.5">
      <c r="A1" s="25" t="s">
        <v>44</v>
      </c>
      <c r="B1" s="12" t="s">
        <v>0</v>
      </c>
      <c r="C1" s="13"/>
      <c r="D1" s="12"/>
      <c r="E1" s="13"/>
      <c r="F1" s="12"/>
      <c r="G1" s="25" t="s">
        <v>42</v>
      </c>
      <c r="H1" s="12" t="s">
        <v>43</v>
      </c>
      <c r="I1" s="13"/>
      <c r="J1" s="12"/>
      <c r="K1" s="13"/>
      <c r="L1" s="12"/>
      <c r="M1" s="25" t="s">
        <v>42</v>
      </c>
      <c r="N1" s="38"/>
    </row>
    <row r="2" spans="1:14" s="17" customFormat="1" ht="13.5">
      <c r="A2" s="25"/>
      <c r="B2" s="15" t="s">
        <v>3</v>
      </c>
      <c r="C2" s="16"/>
      <c r="D2" s="15" t="s">
        <v>4</v>
      </c>
      <c r="E2" s="16"/>
      <c r="F2" s="15" t="s">
        <v>5</v>
      </c>
      <c r="G2" s="25"/>
      <c r="H2" s="15" t="s">
        <v>3</v>
      </c>
      <c r="I2" s="16"/>
      <c r="J2" s="15" t="s">
        <v>4</v>
      </c>
      <c r="K2" s="16"/>
      <c r="L2" s="15" t="s">
        <v>6</v>
      </c>
      <c r="M2" s="25"/>
      <c r="N2" s="39"/>
    </row>
    <row r="3" spans="1:14" s="18" customFormat="1" ht="27.75" thickBot="1">
      <c r="A3" s="32" t="s">
        <v>79</v>
      </c>
      <c r="B3" s="33" t="s">
        <v>8</v>
      </c>
      <c r="C3" s="34" t="s">
        <v>46</v>
      </c>
      <c r="D3" s="33" t="s">
        <v>8</v>
      </c>
      <c r="E3" s="34" t="s">
        <v>46</v>
      </c>
      <c r="F3" s="33" t="s">
        <v>8</v>
      </c>
      <c r="G3" s="35"/>
      <c r="H3" s="33" t="s">
        <v>8</v>
      </c>
      <c r="I3" s="34" t="s">
        <v>46</v>
      </c>
      <c r="J3" s="33" t="s">
        <v>8</v>
      </c>
      <c r="K3" s="34" t="s">
        <v>46</v>
      </c>
      <c r="L3" s="33" t="s">
        <v>8</v>
      </c>
      <c r="M3" s="35"/>
      <c r="N3" s="40" t="s">
        <v>9</v>
      </c>
    </row>
    <row r="4" spans="1:14" s="21" customFormat="1" ht="27">
      <c r="A4" s="28" t="s">
        <v>80</v>
      </c>
      <c r="B4" s="29">
        <f>SUM(B5:B7)</f>
        <v>49.6</v>
      </c>
      <c r="C4" s="30">
        <f>IFERROR(B4/F4,"")</f>
        <v>0.496</v>
      </c>
      <c r="D4" s="31">
        <f>SUM(D5:D7)</f>
        <v>50.4</v>
      </c>
      <c r="E4" s="30">
        <f>IFERROR(D4/F4,"")</f>
        <v>0.504</v>
      </c>
      <c r="F4" s="31">
        <f>SUM(F5:F7)</f>
        <v>100</v>
      </c>
      <c r="G4" s="28"/>
      <c r="H4" s="29">
        <f>SUM(H5:H7)</f>
        <v>1783.616</v>
      </c>
      <c r="I4" s="30">
        <f>IFERROR(H4/L4,"")</f>
        <v>0.496</v>
      </c>
      <c r="J4" s="31">
        <f>SUM(J5:J7)</f>
        <v>1812.384</v>
      </c>
      <c r="K4" s="30">
        <f>IFERROR(J4/L4,"")</f>
        <v>0.504</v>
      </c>
      <c r="L4" s="31">
        <f>SUM(L5:L7)</f>
        <v>3596</v>
      </c>
      <c r="M4" s="28"/>
      <c r="N4" s="19">
        <f>F4+L4</f>
        <v>3696</v>
      </c>
    </row>
    <row r="5" spans="1:14" ht="38.25">
      <c r="A5" s="27" t="s">
        <v>81</v>
      </c>
      <c r="B5" s="23">
        <f>C5*F5</f>
        <v>49.6</v>
      </c>
      <c r="C5" s="2">
        <f>Sex_Ratio__Male</f>
        <v>0.496</v>
      </c>
      <c r="D5" s="23">
        <f>E5*F5</f>
        <v>50.4</v>
      </c>
      <c r="E5" s="2">
        <f>Sex_Ratio__Female</f>
        <v>0.504</v>
      </c>
      <c r="F5" s="41">
        <f>Beneficiary_communities_currently_getting_royalties*5</f>
        <v>100</v>
      </c>
      <c r="G5" s="42" t="s">
        <v>82</v>
      </c>
      <c r="H5" s="23">
        <f>I5*L5</f>
        <v>783.68</v>
      </c>
      <c r="I5" s="2">
        <f>Sex_Ratio__Male</f>
        <v>0.496</v>
      </c>
      <c r="J5" s="23">
        <f>K5*L5</f>
        <v>796.32</v>
      </c>
      <c r="K5" s="2">
        <f>Sex_Ratio__Female</f>
        <v>0.504</v>
      </c>
      <c r="L5" s="41">
        <f>Beneficiary_communities_currently_getting_royalties*(Average_size_of_rural_communities__ppl-5)</f>
        <v>1580</v>
      </c>
      <c r="M5" s="42" t="s">
        <v>83</v>
      </c>
      <c r="N5" s="19">
        <f>F5+L5</f>
        <v>1680</v>
      </c>
    </row>
    <row r="6" spans="1:14" ht="38.25">
      <c r="A6" s="27" t="s">
        <v>84</v>
      </c>
      <c r="B6" s="23">
        <f>C6*F6</f>
        <v>0</v>
      </c>
      <c r="C6" s="2">
        <f>Sex_Ratio__Male</f>
        <v>0.496</v>
      </c>
      <c r="D6" s="23">
        <f>E6*F6</f>
        <v>0</v>
      </c>
      <c r="E6" s="2">
        <f>Sex_Ratio__Female</f>
        <v>0.504</v>
      </c>
      <c r="F6" s="41">
        <v>0</v>
      </c>
      <c r="G6" s="42"/>
      <c r="H6" s="23">
        <f>I6*L6</f>
        <v>999.93600000000004</v>
      </c>
      <c r="I6" s="2">
        <f>Sex_Ratio__Male</f>
        <v>0.496</v>
      </c>
      <c r="J6" s="23">
        <f>K6*L6</f>
        <v>1016.064</v>
      </c>
      <c r="K6" s="2">
        <f>Sex_Ratio__Female</f>
        <v>0.504</v>
      </c>
      <c r="L6" s="41">
        <f>Number_of_selected_districts*Average_size_of_rural_communities__ppl</f>
        <v>2016</v>
      </c>
      <c r="M6" s="42" t="s">
        <v>85</v>
      </c>
      <c r="N6" s="19">
        <f>F6+L6</f>
        <v>2016</v>
      </c>
    </row>
    <row r="7" spans="1:14">
      <c r="A7" s="27"/>
      <c r="G7" s="27"/>
      <c r="M7" s="27"/>
      <c r="N7" s="19"/>
    </row>
    <row r="8" spans="1:14" s="21" customFormat="1" ht="27.75" thickBot="1">
      <c r="A8" s="26" t="s">
        <v>86</v>
      </c>
      <c r="B8" s="24">
        <f>SUM(B9:B13)</f>
        <v>0</v>
      </c>
      <c r="C8" s="20" t="str">
        <f>IFERROR(B8/F8,"")</f>
        <v/>
      </c>
      <c r="D8" s="19">
        <f>SUM(D9:D13)</f>
        <v>0</v>
      </c>
      <c r="E8" s="20" t="str">
        <f>IFERROR(D8/F8,"")</f>
        <v/>
      </c>
      <c r="F8" s="19">
        <f>SUM(F9:F13)</f>
        <v>0</v>
      </c>
      <c r="G8" s="26"/>
      <c r="H8" s="24">
        <f>SUM(H9:H13)</f>
        <v>0</v>
      </c>
      <c r="I8" s="20" t="str">
        <f>IFERROR(H8/L8,"")</f>
        <v/>
      </c>
      <c r="J8" s="19">
        <f>SUM(J9:J13)</f>
        <v>0</v>
      </c>
      <c r="K8" s="20" t="str">
        <f>IFERROR(J8/L8,"")</f>
        <v/>
      </c>
      <c r="L8" s="19">
        <f>SUM(L9:L13)</f>
        <v>0</v>
      </c>
      <c r="M8" s="26"/>
      <c r="N8" s="19">
        <f>F8+L8</f>
        <v>0</v>
      </c>
    </row>
    <row r="9" spans="1:14" ht="38.25">
      <c r="A9" s="27" t="s">
        <v>87</v>
      </c>
      <c r="B9" s="23">
        <f t="shared" ref="B9:B11" si="0">C9*F9</f>
        <v>0</v>
      </c>
      <c r="C9" s="2">
        <f>Sex_Ratio__Male</f>
        <v>0.496</v>
      </c>
      <c r="D9" s="23">
        <f t="shared" ref="D9:D11" si="1">E9*F9</f>
        <v>0</v>
      </c>
      <c r="E9" s="2">
        <f>Sex_Ratio__Female</f>
        <v>0.504</v>
      </c>
      <c r="F9" s="41">
        <v>0</v>
      </c>
      <c r="G9" s="87"/>
      <c r="H9" s="23">
        <f t="shared" ref="H9:H11" si="2">I9*L9</f>
        <v>0</v>
      </c>
      <c r="I9" s="2">
        <f>Sex_Ratio__Male</f>
        <v>0.496</v>
      </c>
      <c r="J9" s="23">
        <f t="shared" ref="J9:J11" si="3">K9*L9</f>
        <v>0</v>
      </c>
      <c r="K9" s="2">
        <f>Sex_Ratio__Female</f>
        <v>0.504</v>
      </c>
      <c r="L9" s="41">
        <v>0</v>
      </c>
      <c r="M9" s="27"/>
      <c r="N9" s="19">
        <f>F9+L9</f>
        <v>0</v>
      </c>
    </row>
    <row r="10" spans="1:14" ht="25.5">
      <c r="A10" s="27" t="s">
        <v>88</v>
      </c>
      <c r="B10" s="23">
        <f t="shared" si="0"/>
        <v>0</v>
      </c>
      <c r="C10" s="2">
        <f>Sex_Ratio__Male</f>
        <v>0.496</v>
      </c>
      <c r="D10" s="23">
        <f t="shared" si="1"/>
        <v>0</v>
      </c>
      <c r="E10" s="2">
        <f>Sex_Ratio__Female</f>
        <v>0.504</v>
      </c>
      <c r="F10" s="41">
        <v>0</v>
      </c>
      <c r="G10" s="88"/>
      <c r="H10" s="23">
        <f t="shared" si="2"/>
        <v>0</v>
      </c>
      <c r="I10" s="2">
        <f>Sex_Ratio__Male</f>
        <v>0.496</v>
      </c>
      <c r="J10" s="23">
        <f t="shared" si="3"/>
        <v>0</v>
      </c>
      <c r="K10" s="2">
        <f>Sex_Ratio__Female</f>
        <v>0.504</v>
      </c>
      <c r="L10" s="41">
        <v>0</v>
      </c>
      <c r="M10" s="27"/>
      <c r="N10" s="19">
        <f>F10+L10</f>
        <v>0</v>
      </c>
    </row>
    <row r="11" spans="1:14" ht="40.5">
      <c r="A11" s="27" t="s">
        <v>89</v>
      </c>
      <c r="B11" s="23">
        <f t="shared" si="0"/>
        <v>0</v>
      </c>
      <c r="C11" s="2">
        <f>Sex_Ratio__Male</f>
        <v>0.496</v>
      </c>
      <c r="D11" s="23">
        <f t="shared" si="1"/>
        <v>0</v>
      </c>
      <c r="E11" s="2">
        <f>Sex_Ratio__Female</f>
        <v>0.504</v>
      </c>
      <c r="F11" s="41">
        <v>0</v>
      </c>
      <c r="G11" s="27"/>
      <c r="H11" s="23">
        <f t="shared" si="2"/>
        <v>0</v>
      </c>
      <c r="I11" s="2">
        <f>Sex_Ratio__Male</f>
        <v>0.496</v>
      </c>
      <c r="J11" s="23">
        <f t="shared" si="3"/>
        <v>0</v>
      </c>
      <c r="K11" s="2">
        <f>Sex_Ratio__Female</f>
        <v>0.504</v>
      </c>
      <c r="L11" s="41">
        <v>0</v>
      </c>
      <c r="M11" s="27"/>
      <c r="N11" s="19">
        <f>F11+L11</f>
        <v>0</v>
      </c>
    </row>
    <row r="12" spans="1:14">
      <c r="A12" s="27"/>
      <c r="G12" s="27"/>
      <c r="M12" s="27"/>
      <c r="N12" s="19"/>
    </row>
    <row r="13" spans="1:14">
      <c r="A13" s="27"/>
      <c r="G13" s="27"/>
      <c r="M13" s="27"/>
      <c r="N13" s="19"/>
    </row>
    <row r="14" spans="1:14" s="21" customFormat="1" ht="27">
      <c r="A14" s="26" t="s">
        <v>31</v>
      </c>
      <c r="B14" s="24">
        <f>SUM(B15:B17)</f>
        <v>1926.9600000000003</v>
      </c>
      <c r="C14" s="20">
        <f>IFERROR(B14/F14,"")</f>
        <v>0.496</v>
      </c>
      <c r="D14" s="19">
        <f>SUM(D15:D17)</f>
        <v>1958.0400000000002</v>
      </c>
      <c r="E14" s="20">
        <f>IFERROR(D14/F14,"")</f>
        <v>0.504</v>
      </c>
      <c r="F14" s="19">
        <f>SUM(F15:F17)</f>
        <v>3885.0000000000005</v>
      </c>
      <c r="G14" s="26"/>
      <c r="H14" s="24">
        <f>SUM(H15:H17)</f>
        <v>5983.8006857142855</v>
      </c>
      <c r="I14" s="20">
        <f>IFERROR(H14/L14,"")</f>
        <v>0.49600000000000005</v>
      </c>
      <c r="J14" s="19">
        <f>SUM(J15:J17)</f>
        <v>6080.3135999999995</v>
      </c>
      <c r="K14" s="20">
        <f>IFERROR(J14/L14,"")</f>
        <v>0.504</v>
      </c>
      <c r="L14" s="19">
        <f>SUM(L15:L17)</f>
        <v>12064.114285714284</v>
      </c>
      <c r="M14" s="26"/>
      <c r="N14" s="19">
        <f>F14+L14</f>
        <v>15949.114285714284</v>
      </c>
    </row>
    <row r="15" spans="1:14" ht="40.5">
      <c r="A15" s="27" t="s">
        <v>90</v>
      </c>
      <c r="B15" s="23">
        <f t="shared" ref="B15:B17" si="4">C15*F15</f>
        <v>329.84</v>
      </c>
      <c r="C15" s="2">
        <f>Sex_Ratio__Male</f>
        <v>0.496</v>
      </c>
      <c r="D15" s="23">
        <f t="shared" ref="D15:D17" si="5">E15*F15</f>
        <v>335.16</v>
      </c>
      <c r="E15" s="2">
        <f>Sex_Ratio__Female</f>
        <v>0.504</v>
      </c>
      <c r="F15" s="81">
        <f>950*Assumptions!C62</f>
        <v>665</v>
      </c>
      <c r="G15" s="42" t="s">
        <v>91</v>
      </c>
      <c r="H15" s="23">
        <f t="shared" ref="H15:H17" si="6">I15*L15</f>
        <v>1105.3714285714284</v>
      </c>
      <c r="I15" s="2">
        <f>Sex_Ratio__Male</f>
        <v>0.496</v>
      </c>
      <c r="J15" s="23">
        <f t="shared" ref="J15:J17" si="7">K15*L15</f>
        <v>1123.2</v>
      </c>
      <c r="K15" s="2">
        <f>Sex_Ratio__Female</f>
        <v>0.504</v>
      </c>
      <c r="L15" s="41">
        <f>(Target_3.3.1__ha/Average_landholding_of_communities__ha)*Average_size_of_rural_communities__ppl</f>
        <v>2228.5714285714284</v>
      </c>
      <c r="M15" s="42" t="s">
        <v>92</v>
      </c>
      <c r="N15" s="19">
        <f>F15+L15</f>
        <v>2893.5714285714284</v>
      </c>
    </row>
    <row r="16" spans="1:14" ht="27">
      <c r="A16" s="27" t="s">
        <v>93</v>
      </c>
      <c r="B16" s="23">
        <f t="shared" si="4"/>
        <v>34.72</v>
      </c>
      <c r="C16" s="2">
        <f>Sex_Ratio__Male</f>
        <v>0.496</v>
      </c>
      <c r="D16" s="23">
        <f t="shared" si="5"/>
        <v>35.28</v>
      </c>
      <c r="E16" s="2">
        <f>Sex_Ratio__Female</f>
        <v>0.504</v>
      </c>
      <c r="F16" s="81">
        <f>100*Assumptions!C62</f>
        <v>70</v>
      </c>
      <c r="G16" s="42" t="s">
        <v>94</v>
      </c>
      <c r="H16" s="23">
        <f t="shared" si="6"/>
        <v>4878.4292571428568</v>
      </c>
      <c r="I16" s="2">
        <f>Sex_Ratio__Male</f>
        <v>0.496</v>
      </c>
      <c r="J16" s="23">
        <f t="shared" si="7"/>
        <v>4957.1135999999997</v>
      </c>
      <c r="K16" s="2">
        <f>Sex_Ratio__Female</f>
        <v>0.504</v>
      </c>
      <c r="L16" s="41">
        <f>(Target_3.3.2__ha/Average_landholding_of_communities__ha)*Average_size_of_rural_communities__ppl</f>
        <v>9835.5428571428565</v>
      </c>
      <c r="M16" s="42" t="s">
        <v>92</v>
      </c>
      <c r="N16" s="19">
        <f>F16+L16</f>
        <v>9905.5428571428565</v>
      </c>
    </row>
    <row r="17" spans="1:14" ht="27">
      <c r="A17" s="27" t="s">
        <v>95</v>
      </c>
      <c r="B17" s="23">
        <f t="shared" si="4"/>
        <v>1562.4000000000003</v>
      </c>
      <c r="C17" s="2">
        <f>Sex_Ratio__Male</f>
        <v>0.496</v>
      </c>
      <c r="D17" s="23">
        <f t="shared" si="5"/>
        <v>1587.6000000000001</v>
      </c>
      <c r="E17" s="2">
        <f>Sex_Ratio__Female</f>
        <v>0.504</v>
      </c>
      <c r="F17" s="81">
        <f>of_target_agroforestry_holders*Average_Household*Assumptions!C61</f>
        <v>3150.0000000000005</v>
      </c>
      <c r="G17" s="42" t="s">
        <v>96</v>
      </c>
      <c r="H17" s="23">
        <f t="shared" si="6"/>
        <v>0</v>
      </c>
      <c r="I17" s="2">
        <f>Sex_Ratio__Male</f>
        <v>0.496</v>
      </c>
      <c r="J17" s="23">
        <f t="shared" si="7"/>
        <v>0</v>
      </c>
      <c r="K17" s="2">
        <f>Sex_Ratio__Female</f>
        <v>0.504</v>
      </c>
      <c r="L17" s="41">
        <v>0</v>
      </c>
      <c r="M17" s="42" t="s">
        <v>97</v>
      </c>
      <c r="N17" s="19">
        <f>F17+L17</f>
        <v>3150.0000000000005</v>
      </c>
    </row>
    <row r="18" spans="1:14">
      <c r="A18" s="27"/>
      <c r="G18" s="27"/>
      <c r="M18" s="27"/>
      <c r="N18" s="19"/>
    </row>
    <row r="19" spans="1:14">
      <c r="A19" s="26" t="s">
        <v>98</v>
      </c>
      <c r="B19" s="24">
        <f>B4+B8+B14</f>
        <v>1976.5600000000002</v>
      </c>
      <c r="C19" s="20">
        <f>IFERROR(B19/F19,"")</f>
        <v>0.496</v>
      </c>
      <c r="D19" s="19">
        <f>D4+D8+D14</f>
        <v>2008.4400000000003</v>
      </c>
      <c r="E19" s="20">
        <f>IFERROR(D19/F19,"")</f>
        <v>0.504</v>
      </c>
      <c r="F19" s="19">
        <f>F4+F8+F14</f>
        <v>3985.0000000000005</v>
      </c>
      <c r="G19" s="26"/>
      <c r="H19" s="24">
        <f>H4+H8+H14</f>
        <v>7767.4166857142854</v>
      </c>
      <c r="I19" s="20">
        <f>IFERROR(H19/L19,"")</f>
        <v>0.49600000000000005</v>
      </c>
      <c r="J19" s="19">
        <f>J4+J8+J14</f>
        <v>7892.6975999999995</v>
      </c>
      <c r="K19" s="20">
        <f>IFERROR(J19/L19,"")</f>
        <v>0.504</v>
      </c>
      <c r="L19" s="19">
        <f>L4+L8+L14</f>
        <v>15660.114285714284</v>
      </c>
      <c r="M19" s="26"/>
      <c r="N19" s="19">
        <f>F19+L19</f>
        <v>19645.114285714284</v>
      </c>
    </row>
    <row r="20" spans="1:14" hidden="1">
      <c r="B20" s="12" t="s">
        <v>0</v>
      </c>
      <c r="C20" s="13"/>
      <c r="D20" s="12"/>
      <c r="E20" s="13"/>
      <c r="F20" s="12"/>
      <c r="G20" s="25" t="s">
        <v>42</v>
      </c>
      <c r="H20" s="12" t="s">
        <v>43</v>
      </c>
      <c r="I20" s="13"/>
      <c r="J20" s="12"/>
      <c r="K20" s="13"/>
      <c r="L20" s="12"/>
    </row>
    <row r="21" spans="1:14" hidden="1">
      <c r="B21" s="15" t="s">
        <v>3</v>
      </c>
      <c r="C21" s="16"/>
      <c r="D21" s="15" t="s">
        <v>4</v>
      </c>
      <c r="E21" s="16"/>
      <c r="F21" s="15" t="s">
        <v>5</v>
      </c>
      <c r="G21" s="25"/>
      <c r="H21" s="15" t="s">
        <v>3</v>
      </c>
      <c r="I21" s="16"/>
      <c r="J21" s="15" t="s">
        <v>4</v>
      </c>
      <c r="K21" s="16"/>
      <c r="L21" s="15" t="s">
        <v>6</v>
      </c>
    </row>
    <row r="22" spans="1:14" hidden="1">
      <c r="A22" s="22" t="s">
        <v>39</v>
      </c>
      <c r="B22" s="23">
        <f>B19</f>
        <v>1976.5600000000002</v>
      </c>
      <c r="D22" s="23">
        <f>D19</f>
        <v>2008.4400000000003</v>
      </c>
      <c r="F22" s="23">
        <f>F19</f>
        <v>3985.0000000000005</v>
      </c>
      <c r="H22" s="23">
        <f>H19</f>
        <v>7767.4166857142854</v>
      </c>
      <c r="J22" s="23">
        <f>J19</f>
        <v>7892.6975999999995</v>
      </c>
      <c r="L22" s="23">
        <f>L19</f>
        <v>15660.114285714284</v>
      </c>
    </row>
    <row r="23" spans="1:14" hidden="1">
      <c r="A23" s="22" t="s">
        <v>40</v>
      </c>
      <c r="B23" s="23">
        <f>B14</f>
        <v>1926.9600000000003</v>
      </c>
      <c r="D23" s="23">
        <f>D14</f>
        <v>1958.0400000000002</v>
      </c>
      <c r="F23" s="23">
        <f>F14</f>
        <v>3885.0000000000005</v>
      </c>
      <c r="H23" s="23">
        <f>H14</f>
        <v>5983.8006857142855</v>
      </c>
      <c r="J23" s="23">
        <f>J14</f>
        <v>6080.3135999999995</v>
      </c>
      <c r="L23" s="23">
        <f>L14</f>
        <v>12064.114285714284</v>
      </c>
    </row>
    <row r="24" spans="1:14" hidden="1">
      <c r="A24" s="22" t="s">
        <v>41</v>
      </c>
      <c r="B24" s="23">
        <f>B23</f>
        <v>1926.9600000000003</v>
      </c>
      <c r="D24" s="23">
        <f>D23</f>
        <v>1958.0400000000002</v>
      </c>
      <c r="F24" s="23">
        <f>F23</f>
        <v>3885.0000000000005</v>
      </c>
      <c r="H24" s="23">
        <f>H23</f>
        <v>5983.8006857142855</v>
      </c>
      <c r="J24" s="23">
        <f>J23</f>
        <v>6080.3135999999995</v>
      </c>
      <c r="L24" s="23">
        <f>L23</f>
        <v>12064.114285714284</v>
      </c>
    </row>
    <row r="25" spans="1:14" hidden="1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49A9F-146E-4F97-82DE-C64A6C9269F2}">
  <sheetPr>
    <tabColor rgb="FF92D050"/>
  </sheetPr>
  <dimension ref="B1:P62"/>
  <sheetViews>
    <sheetView topLeftCell="A19" zoomScale="194" workbookViewId="0">
      <selection activeCell="C33" sqref="C33"/>
    </sheetView>
  </sheetViews>
  <sheetFormatPr defaultColWidth="8.85546875" defaultRowHeight="15"/>
  <cols>
    <col min="2" max="2" width="47.42578125" customWidth="1"/>
    <col min="3" max="3" width="14.42578125" style="10" customWidth="1"/>
    <col min="4" max="4" width="3.42578125" customWidth="1"/>
    <col min="10" max="10" width="14.7109375" customWidth="1"/>
  </cols>
  <sheetData>
    <row r="1" spans="2:16" s="4" customFormat="1">
      <c r="B1" s="4" t="s">
        <v>99</v>
      </c>
      <c r="C1" s="44" t="s">
        <v>100</v>
      </c>
      <c r="E1" s="4" t="s">
        <v>101</v>
      </c>
    </row>
    <row r="2" spans="2:16">
      <c r="B2" t="s">
        <v>102</v>
      </c>
      <c r="C2" s="83">
        <v>0.496</v>
      </c>
      <c r="E2" s="82" t="s">
        <v>103</v>
      </c>
    </row>
    <row r="3" spans="2:16">
      <c r="B3" t="s">
        <v>104</v>
      </c>
      <c r="C3" s="83">
        <v>0.504</v>
      </c>
    </row>
    <row r="4" spans="2:16">
      <c r="B4" t="s">
        <v>105</v>
      </c>
      <c r="C4" s="45">
        <v>4.2</v>
      </c>
    </row>
    <row r="5" spans="2:16">
      <c r="B5" t="s">
        <v>106</v>
      </c>
      <c r="C5" s="10">
        <v>4</v>
      </c>
      <c r="J5" t="s">
        <v>107</v>
      </c>
      <c r="K5">
        <v>2018</v>
      </c>
      <c r="L5">
        <v>2019</v>
      </c>
      <c r="M5">
        <v>2020</v>
      </c>
      <c r="N5">
        <v>2021</v>
      </c>
      <c r="O5">
        <v>2022</v>
      </c>
      <c r="P5">
        <v>2023</v>
      </c>
    </row>
    <row r="6" spans="2:16">
      <c r="B6" t="s">
        <v>108</v>
      </c>
      <c r="C6" s="10">
        <v>6</v>
      </c>
      <c r="J6">
        <v>884887</v>
      </c>
      <c r="K6">
        <f>J6+K7</f>
        <v>890196.32200000004</v>
      </c>
      <c r="L6">
        <f t="shared" ref="L6:P6" si="0">K6+L7</f>
        <v>895537.49993200006</v>
      </c>
      <c r="M6">
        <f t="shared" si="0"/>
        <v>900910.72493159212</v>
      </c>
      <c r="N6">
        <f t="shared" si="0"/>
        <v>906316.18928118167</v>
      </c>
      <c r="O6">
        <f t="shared" si="0"/>
        <v>911754.08641686873</v>
      </c>
      <c r="P6">
        <f t="shared" si="0"/>
        <v>917224.61093536997</v>
      </c>
    </row>
    <row r="7" spans="2:16">
      <c r="B7" t="s">
        <v>109</v>
      </c>
      <c r="C7" s="45">
        <f>20*Average_Household</f>
        <v>84</v>
      </c>
      <c r="E7" t="s">
        <v>110</v>
      </c>
      <c r="K7">
        <f>J6*0.006</f>
        <v>5309.3220000000001</v>
      </c>
      <c r="L7">
        <f t="shared" ref="L7:P7" si="1">K6*0.006</f>
        <v>5341.1779320000005</v>
      </c>
      <c r="M7">
        <f t="shared" si="1"/>
        <v>5373.2249995920001</v>
      </c>
      <c r="N7">
        <f t="shared" si="1"/>
        <v>5405.4643495895525</v>
      </c>
      <c r="O7">
        <f t="shared" si="1"/>
        <v>5437.8971356870898</v>
      </c>
      <c r="P7">
        <f t="shared" si="1"/>
        <v>5470.5245185012127</v>
      </c>
    </row>
    <row r="8" spans="2:16">
      <c r="B8" t="s">
        <v>111</v>
      </c>
      <c r="C8" s="10">
        <v>0.40857612172559871</v>
      </c>
    </row>
    <row r="9" spans="2:16">
      <c r="B9" t="s">
        <v>112</v>
      </c>
      <c r="C9" s="10">
        <v>0.59133742543442547</v>
      </c>
    </row>
    <row r="10" spans="2:16">
      <c r="B10" t="s">
        <v>113</v>
      </c>
      <c r="C10" s="10">
        <v>10</v>
      </c>
    </row>
    <row r="11" spans="2:16">
      <c r="B11" t="s">
        <v>114</v>
      </c>
      <c r="C11" s="10">
        <v>928784</v>
      </c>
      <c r="E11" s="3" t="s">
        <v>115</v>
      </c>
    </row>
    <row r="12" spans="2:16">
      <c r="B12" t="s">
        <v>116</v>
      </c>
      <c r="C12" s="10">
        <v>0.44</v>
      </c>
      <c r="E12" s="3" t="s">
        <v>117</v>
      </c>
    </row>
    <row r="13" spans="2:16">
      <c r="B13" t="s">
        <v>118</v>
      </c>
      <c r="C13" s="10">
        <v>0.83</v>
      </c>
    </row>
    <row r="14" spans="2:16">
      <c r="B14" t="s">
        <v>119</v>
      </c>
      <c r="C14" s="10">
        <v>70991</v>
      </c>
      <c r="E14" t="s">
        <v>120</v>
      </c>
    </row>
    <row r="15" spans="2:16">
      <c r="B15" t="s">
        <v>121</v>
      </c>
      <c r="C15" s="10">
        <v>300861</v>
      </c>
      <c r="E15" t="s">
        <v>122</v>
      </c>
    </row>
    <row r="16" spans="2:16">
      <c r="B16" t="s">
        <v>123</v>
      </c>
      <c r="C16" s="10">
        <v>0.51700000000000002</v>
      </c>
    </row>
    <row r="17" spans="2:5">
      <c r="B17" t="s">
        <v>124</v>
      </c>
      <c r="C17" s="10">
        <v>0.48299999999999998</v>
      </c>
    </row>
    <row r="18" spans="2:5">
      <c r="B18" t="s">
        <v>125</v>
      </c>
      <c r="C18" s="10">
        <v>69476</v>
      </c>
      <c r="E18" t="s">
        <v>126</v>
      </c>
    </row>
    <row r="19" spans="2:5">
      <c r="B19" t="s">
        <v>127</v>
      </c>
      <c r="C19" s="10">
        <v>183129</v>
      </c>
    </row>
    <row r="20" spans="2:5">
      <c r="B20" t="s">
        <v>128</v>
      </c>
      <c r="C20" s="10">
        <v>0.52200000000000002</v>
      </c>
    </row>
    <row r="21" spans="2:5">
      <c r="B21" t="s">
        <v>129</v>
      </c>
      <c r="C21" s="10">
        <v>0.47799999999999998</v>
      </c>
    </row>
    <row r="22" spans="2:5">
      <c r="B22" t="s">
        <v>130</v>
      </c>
      <c r="C22" s="10">
        <f>SUM('Lowland Pop'!D:D)</f>
        <v>320261.83137254894</v>
      </c>
      <c r="E22" t="s">
        <v>131</v>
      </c>
    </row>
    <row r="23" spans="2:5">
      <c r="B23" t="s">
        <v>132</v>
      </c>
      <c r="C23" s="10">
        <v>880</v>
      </c>
    </row>
    <row r="24" spans="2:5">
      <c r="B24" t="s">
        <v>133</v>
      </c>
      <c r="C24" s="10">
        <v>15</v>
      </c>
    </row>
    <row r="25" spans="2:5">
      <c r="B25" t="s">
        <v>134</v>
      </c>
      <c r="C25" s="10">
        <v>86</v>
      </c>
    </row>
    <row r="26" spans="2:5">
      <c r="B26" t="s">
        <v>135</v>
      </c>
      <c r="C26" s="10">
        <v>1095</v>
      </c>
    </row>
    <row r="27" spans="2:5">
      <c r="B27" t="s">
        <v>136</v>
      </c>
      <c r="C27" s="46">
        <v>24</v>
      </c>
      <c r="D27" s="47"/>
      <c r="E27" s="47" t="s">
        <v>137</v>
      </c>
    </row>
    <row r="28" spans="2:5">
      <c r="B28" t="s">
        <v>138</v>
      </c>
      <c r="C28" s="46">
        <v>8</v>
      </c>
      <c r="D28" s="47"/>
      <c r="E28" s="47" t="s">
        <v>137</v>
      </c>
    </row>
    <row r="29" spans="2:5">
      <c r="B29" t="s">
        <v>139</v>
      </c>
      <c r="C29" s="46">
        <f>500*0.5</f>
        <v>250</v>
      </c>
      <c r="D29" s="47"/>
      <c r="E29" s="47" t="s">
        <v>137</v>
      </c>
    </row>
    <row r="30" spans="2:5">
      <c r="B30" t="s">
        <v>140</v>
      </c>
      <c r="C30" s="10">
        <v>10000</v>
      </c>
    </row>
    <row r="31" spans="2:5">
      <c r="B31" t="s">
        <v>141</v>
      </c>
      <c r="C31" s="10">
        <v>245</v>
      </c>
    </row>
    <row r="32" spans="2:5">
      <c r="B32" t="s">
        <v>142</v>
      </c>
      <c r="C32" s="10">
        <f>SUM('Pop Summary'!D:D)</f>
        <v>545842</v>
      </c>
      <c r="E32" t="s">
        <v>143</v>
      </c>
    </row>
    <row r="33" spans="2:13">
      <c r="B33" t="s">
        <v>144</v>
      </c>
      <c r="C33" s="10">
        <f>SUM('Pop Summary'!E:E)</f>
        <v>191606</v>
      </c>
      <c r="E33" t="s">
        <v>143</v>
      </c>
    </row>
    <row r="34" spans="2:13">
      <c r="B34" t="s">
        <v>145</v>
      </c>
      <c r="C34" s="10">
        <f>SUM('Lowland Pop - selected'!D:D)</f>
        <v>170547.09411764707</v>
      </c>
      <c r="E34" t="s">
        <v>146</v>
      </c>
    </row>
    <row r="35" spans="2:13">
      <c r="B35" t="s">
        <v>147</v>
      </c>
      <c r="C35" s="10">
        <f>SUM('Lowland Pop'!E:E)</f>
        <v>116623</v>
      </c>
      <c r="E35" t="s">
        <v>131</v>
      </c>
    </row>
    <row r="36" spans="2:13">
      <c r="B36" t="s">
        <v>148</v>
      </c>
      <c r="C36" s="10">
        <f>SUM('Pop Summary'!F:F)</f>
        <v>59082</v>
      </c>
      <c r="E36" t="s">
        <v>143</v>
      </c>
    </row>
    <row r="37" spans="2:13">
      <c r="B37" t="s">
        <v>149</v>
      </c>
      <c r="C37" s="10">
        <v>5</v>
      </c>
    </row>
    <row r="38" spans="2:13">
      <c r="B38" t="s">
        <v>150</v>
      </c>
      <c r="C38" s="10">
        <v>689</v>
      </c>
      <c r="E38" t="s">
        <v>151</v>
      </c>
    </row>
    <row r="39" spans="2:13">
      <c r="B39" t="s">
        <v>152</v>
      </c>
      <c r="C39" s="10">
        <v>20</v>
      </c>
      <c r="E39" t="s">
        <v>153</v>
      </c>
    </row>
    <row r="40" spans="2:13">
      <c r="B40" t="s">
        <v>154</v>
      </c>
      <c r="C40" s="10">
        <v>114</v>
      </c>
    </row>
    <row r="41" spans="2:13">
      <c r="B41" t="s">
        <v>155</v>
      </c>
      <c r="C41" s="10">
        <v>5</v>
      </c>
    </row>
    <row r="42" spans="2:13">
      <c r="B42" t="s">
        <v>156</v>
      </c>
      <c r="C42" s="10">
        <v>9</v>
      </c>
      <c r="J42" s="48" t="s">
        <v>157</v>
      </c>
      <c r="K42">
        <f>+SUM(M44:M52)/5</f>
        <v>1435472</v>
      </c>
    </row>
    <row r="43" spans="2:13">
      <c r="B43" t="s">
        <v>158</v>
      </c>
      <c r="C43" s="10">
        <f>K42/K43</f>
        <v>358.86799999999999</v>
      </c>
      <c r="J43" s="48" t="s">
        <v>159</v>
      </c>
      <c r="K43">
        <v>4000</v>
      </c>
      <c r="L43" t="s">
        <v>160</v>
      </c>
      <c r="M43" t="s">
        <v>161</v>
      </c>
    </row>
    <row r="44" spans="2:13">
      <c r="B44" t="s">
        <v>162</v>
      </c>
      <c r="C44" s="10">
        <v>12000</v>
      </c>
      <c r="J44" s="48" t="s">
        <v>163</v>
      </c>
      <c r="K44">
        <v>280</v>
      </c>
      <c r="L44">
        <f>5750+500+4312</f>
        <v>10562</v>
      </c>
      <c r="M44">
        <f>+K44*L44</f>
        <v>2957360</v>
      </c>
    </row>
    <row r="45" spans="2:13">
      <c r="B45" t="s">
        <v>164</v>
      </c>
      <c r="C45" s="10">
        <f>5750+5000+5000</f>
        <v>15750</v>
      </c>
      <c r="J45" s="48" t="s">
        <v>165</v>
      </c>
      <c r="K45">
        <v>500</v>
      </c>
      <c r="L45">
        <v>5000</v>
      </c>
      <c r="M45">
        <f t="shared" ref="M45:M52" si="2">+K45*L45</f>
        <v>2500000</v>
      </c>
    </row>
    <row r="46" spans="2:13">
      <c r="B46" t="s">
        <v>166</v>
      </c>
      <c r="C46" s="10">
        <f>Number_of_selected_native_villages-(PFE_target__ha/Average_landholding_of_communities__ha)-(HCVF_target__ha/Average_landholding_of_communities__ha)</f>
        <v>160.20408163265307</v>
      </c>
      <c r="J46" s="48" t="s">
        <v>167</v>
      </c>
      <c r="K46">
        <v>1100</v>
      </c>
      <c r="L46">
        <v>800</v>
      </c>
      <c r="M46">
        <f t="shared" si="2"/>
        <v>880000</v>
      </c>
    </row>
    <row r="47" spans="2:13">
      <c r="B47" t="s">
        <v>168</v>
      </c>
      <c r="C47" s="10">
        <v>20</v>
      </c>
      <c r="J47" s="48" t="s">
        <v>169</v>
      </c>
      <c r="K47">
        <v>280</v>
      </c>
      <c r="L47">
        <v>3000</v>
      </c>
      <c r="M47">
        <f t="shared" si="2"/>
        <v>840000</v>
      </c>
    </row>
    <row r="48" spans="2:13">
      <c r="B48" t="s">
        <v>170</v>
      </c>
      <c r="C48" s="10">
        <f>6000+500</f>
        <v>6500</v>
      </c>
      <c r="J48" s="48" t="s">
        <v>171</v>
      </c>
      <c r="K48">
        <v>0</v>
      </c>
      <c r="L48">
        <v>6000</v>
      </c>
      <c r="M48">
        <f t="shared" si="2"/>
        <v>0</v>
      </c>
    </row>
    <row r="49" spans="2:13">
      <c r="B49" t="s">
        <v>172</v>
      </c>
      <c r="C49" s="10">
        <f>4312+24375</f>
        <v>28687</v>
      </c>
      <c r="J49" s="48" t="s">
        <v>173</v>
      </c>
      <c r="K49">
        <v>0</v>
      </c>
      <c r="L49">
        <v>5000</v>
      </c>
      <c r="M49">
        <f t="shared" si="2"/>
        <v>0</v>
      </c>
    </row>
    <row r="50" spans="2:13">
      <c r="B50" t="s">
        <v>174</v>
      </c>
      <c r="C50" s="10">
        <v>3000</v>
      </c>
      <c r="J50" s="48" t="s">
        <v>175</v>
      </c>
      <c r="K50">
        <v>0</v>
      </c>
      <c r="L50">
        <v>24375</v>
      </c>
      <c r="M50">
        <f t="shared" si="2"/>
        <v>0</v>
      </c>
    </row>
    <row r="51" spans="2:13">
      <c r="B51" t="s">
        <v>176</v>
      </c>
      <c r="C51" s="10">
        <v>2.8</v>
      </c>
      <c r="J51" s="48" t="s">
        <v>177</v>
      </c>
      <c r="K51">
        <v>0</v>
      </c>
      <c r="L51">
        <v>10000</v>
      </c>
      <c r="M51">
        <f t="shared" si="2"/>
        <v>0</v>
      </c>
    </row>
    <row r="52" spans="2:13">
      <c r="B52" t="s">
        <v>178</v>
      </c>
      <c r="C52" s="10">
        <v>800</v>
      </c>
      <c r="J52" s="48" t="s">
        <v>179</v>
      </c>
      <c r="K52">
        <v>0</v>
      </c>
      <c r="L52">
        <v>12000</v>
      </c>
      <c r="M52">
        <f t="shared" si="2"/>
        <v>0</v>
      </c>
    </row>
    <row r="53" spans="2:13">
      <c r="B53" t="s">
        <v>180</v>
      </c>
      <c r="C53" s="10">
        <v>10</v>
      </c>
    </row>
    <row r="54" spans="2:13">
      <c r="B54" t="s">
        <v>181</v>
      </c>
      <c r="C54" s="10">
        <f>Target_agroforestry/Average_Small_Holders__ha</f>
        <v>1071.4285714285716</v>
      </c>
    </row>
    <row r="55" spans="2:13">
      <c r="B55" t="s">
        <v>182</v>
      </c>
      <c r="C55" s="10">
        <f>(SRP_target__ha/Minimum_Size_of_operation_for_SRP__ha)*Average_Household</f>
        <v>336</v>
      </c>
    </row>
    <row r="56" spans="2:13">
      <c r="B56" t="s">
        <v>183</v>
      </c>
      <c r="C56" s="10">
        <f>PFE_target__ha+HCVF_target__ha+Community_led_investments_target__ha</f>
        <v>37750</v>
      </c>
    </row>
    <row r="57" spans="2:13">
      <c r="B57" t="s">
        <v>184</v>
      </c>
      <c r="C57" s="10">
        <f>PFE_target__ha/Total_ha_with_community</f>
        <v>0.26490066225165565</v>
      </c>
    </row>
    <row r="58" spans="2:13">
      <c r="B58" t="s">
        <v>185</v>
      </c>
      <c r="C58" s="10">
        <f>Community_led_investments_target__ha/Total_ha_with_community</f>
        <v>0.41721854304635764</v>
      </c>
    </row>
    <row r="59" spans="2:13">
      <c r="B59" t="s">
        <v>186</v>
      </c>
      <c r="C59" s="10">
        <f>HCVF_target__ha/Total_ha_with_community</f>
        <v>0.31788079470198677</v>
      </c>
    </row>
    <row r="60" spans="2:13">
      <c r="B60" t="s">
        <v>187</v>
      </c>
      <c r="C60" s="10">
        <f>(Total_Rural_population_selected-Downstream_to_selected-(Number_of_selected_native_villages*Average_size_of_rural_communities__ppl))</f>
        <v>58.905882352933986</v>
      </c>
    </row>
    <row r="61" spans="2:13">
      <c r="B61" t="s">
        <v>188</v>
      </c>
      <c r="C61" s="10">
        <v>0.7</v>
      </c>
    </row>
    <row r="62" spans="2:13">
      <c r="B62" t="s">
        <v>189</v>
      </c>
      <c r="C62" s="10">
        <v>0.7</v>
      </c>
    </row>
  </sheetData>
  <hyperlinks>
    <hyperlink ref="E11" r:id="rId1" xr:uid="{91E0D15C-104D-49A3-8BC3-922116CDBCF8}"/>
    <hyperlink ref="E12" r:id="rId2" xr:uid="{4AEB5D25-93C8-4AB6-B8F7-32E48E2B7575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0E371-4C58-4E8B-B0A0-804FF715245A}">
  <sheetPr>
    <tabColor theme="5"/>
  </sheetPr>
  <dimension ref="B2:L500"/>
  <sheetViews>
    <sheetView workbookViewId="0">
      <selection activeCell="E6" sqref="E6"/>
    </sheetView>
  </sheetViews>
  <sheetFormatPr defaultColWidth="8.85546875" defaultRowHeight="15"/>
  <cols>
    <col min="2" max="2" width="18.140625" bestFit="1" customWidth="1"/>
    <col min="3" max="3" width="23" bestFit="1" customWidth="1"/>
    <col min="4" max="4" width="36.140625" bestFit="1" customWidth="1"/>
    <col min="5" max="5" width="35" bestFit="1" customWidth="1"/>
    <col min="6" max="6" width="35.85546875" bestFit="1" customWidth="1"/>
    <col min="7" max="7" width="35.42578125" bestFit="1" customWidth="1"/>
    <col min="8" max="8" width="9.28515625" bestFit="1" customWidth="1"/>
    <col min="9" max="9" width="9.140625" bestFit="1" customWidth="1"/>
    <col min="10" max="10" width="15.85546875" bestFit="1" customWidth="1"/>
    <col min="11" max="11" width="10.140625" bestFit="1" customWidth="1"/>
    <col min="12" max="12" width="8.140625" bestFit="1" customWidth="1"/>
    <col min="13" max="14" width="9.140625" bestFit="1" customWidth="1"/>
    <col min="15" max="15" width="8" bestFit="1" customWidth="1"/>
    <col min="16" max="17" width="9.140625" bestFit="1" customWidth="1"/>
    <col min="18" max="18" width="7.28515625" bestFit="1" customWidth="1"/>
    <col min="19" max="19" width="23.42578125" bestFit="1" customWidth="1"/>
    <col min="20" max="20" width="6.42578125" bestFit="1" customWidth="1"/>
    <col min="21" max="21" width="11.7109375" bestFit="1" customWidth="1"/>
    <col min="22" max="22" width="7.42578125" bestFit="1" customWidth="1"/>
    <col min="23" max="23" width="5.42578125" bestFit="1" customWidth="1"/>
    <col min="24" max="24" width="9.28515625" bestFit="1" customWidth="1"/>
    <col min="25" max="25" width="8.42578125" bestFit="1" customWidth="1"/>
    <col min="26" max="26" width="15.85546875" bestFit="1" customWidth="1"/>
    <col min="27" max="27" width="8.42578125" bestFit="1" customWidth="1"/>
    <col min="28" max="28" width="7.85546875" bestFit="1" customWidth="1"/>
    <col min="29" max="30" width="6.42578125" bestFit="1" customWidth="1"/>
    <col min="31" max="31" width="8" bestFit="1" customWidth="1"/>
    <col min="32" max="32" width="6.42578125" bestFit="1" customWidth="1"/>
    <col min="33" max="33" width="7.42578125" bestFit="1" customWidth="1"/>
    <col min="34" max="34" width="7.28515625" bestFit="1" customWidth="1"/>
    <col min="35" max="35" width="35.7109375" bestFit="1" customWidth="1"/>
    <col min="36" max="36" width="8.140625" bestFit="1" customWidth="1"/>
    <col min="37" max="37" width="11.7109375" bestFit="1" customWidth="1"/>
    <col min="38" max="39" width="8.140625" bestFit="1" customWidth="1"/>
    <col min="40" max="40" width="9.28515625" bestFit="1" customWidth="1"/>
    <col min="41" max="41" width="9.140625" bestFit="1" customWidth="1"/>
    <col min="42" max="42" width="15.85546875" bestFit="1" customWidth="1"/>
    <col min="43" max="43" width="8.42578125" bestFit="1" customWidth="1"/>
    <col min="44" max="46" width="8.140625" bestFit="1" customWidth="1"/>
    <col min="47" max="47" width="8" bestFit="1" customWidth="1"/>
    <col min="48" max="48" width="8.140625" bestFit="1" customWidth="1"/>
    <col min="49" max="49" width="9.140625" bestFit="1" customWidth="1"/>
    <col min="50" max="50" width="7.28515625" bestFit="1" customWidth="1"/>
    <col min="51" max="71" width="5" bestFit="1" customWidth="1"/>
    <col min="72" max="87" width="6" bestFit="1" customWidth="1"/>
    <col min="88" max="88" width="7" bestFit="1" customWidth="1"/>
    <col min="89" max="89" width="7.28515625" bestFit="1" customWidth="1"/>
    <col min="90" max="90" width="11.28515625" bestFit="1" customWidth="1"/>
  </cols>
  <sheetData>
    <row r="2" spans="2:12">
      <c r="B2" s="7" t="s">
        <v>190</v>
      </c>
      <c r="C2" s="8">
        <v>1</v>
      </c>
    </row>
    <row r="4" spans="2:12">
      <c r="B4" s="7" t="s">
        <v>191</v>
      </c>
      <c r="C4" t="s">
        <v>192</v>
      </c>
      <c r="D4" t="s">
        <v>193</v>
      </c>
      <c r="E4" t="s">
        <v>194</v>
      </c>
      <c r="F4" t="s">
        <v>195</v>
      </c>
    </row>
    <row r="5" spans="2:12">
      <c r="B5" s="8" t="s">
        <v>196</v>
      </c>
      <c r="C5" s="5"/>
      <c r="D5" s="10"/>
      <c r="E5" s="10"/>
      <c r="F5" s="10"/>
    </row>
    <row r="6" spans="2:12">
      <c r="B6" s="9" t="s">
        <v>196</v>
      </c>
      <c r="C6" s="5">
        <v>32275.659960613029</v>
      </c>
      <c r="D6" s="10">
        <v>39372</v>
      </c>
      <c r="E6" s="10">
        <v>23540</v>
      </c>
      <c r="F6" s="10">
        <v>7405</v>
      </c>
      <c r="J6">
        <f>D6*G6</f>
        <v>0</v>
      </c>
      <c r="K6">
        <f>E6*G6</f>
        <v>0</v>
      </c>
      <c r="L6">
        <f>F6*G6</f>
        <v>0</v>
      </c>
    </row>
    <row r="7" spans="2:12">
      <c r="B7" s="9" t="s">
        <v>197</v>
      </c>
      <c r="C7" s="5">
        <v>47723.490795297264</v>
      </c>
      <c r="D7" s="10">
        <v>4806</v>
      </c>
      <c r="E7" s="10">
        <v>4806</v>
      </c>
      <c r="F7" s="10">
        <v>1372</v>
      </c>
      <c r="J7">
        <f t="shared" ref="J7:J70" si="0">D7*G7</f>
        <v>0</v>
      </c>
      <c r="K7">
        <f t="shared" ref="K7:K70" si="1">E7*G7</f>
        <v>0</v>
      </c>
      <c r="L7">
        <f t="shared" ref="L7:L70" si="2">F7*G7</f>
        <v>0</v>
      </c>
    </row>
    <row r="8" spans="2:12">
      <c r="B8" s="9" t="s">
        <v>198</v>
      </c>
      <c r="C8" s="5">
        <v>15377.009360986092</v>
      </c>
      <c r="D8" s="10">
        <v>59717</v>
      </c>
      <c r="E8" s="10">
        <v>5960</v>
      </c>
      <c r="F8" s="10">
        <v>2028</v>
      </c>
      <c r="J8">
        <f t="shared" si="0"/>
        <v>0</v>
      </c>
      <c r="K8">
        <f t="shared" si="1"/>
        <v>0</v>
      </c>
      <c r="L8">
        <f t="shared" si="2"/>
        <v>0</v>
      </c>
    </row>
    <row r="9" spans="2:12">
      <c r="B9" s="9" t="s">
        <v>199</v>
      </c>
      <c r="C9" s="5">
        <v>50515.576840922462</v>
      </c>
      <c r="D9" s="10">
        <v>16121</v>
      </c>
      <c r="E9" s="10">
        <v>5550</v>
      </c>
      <c r="F9" s="10">
        <v>1899</v>
      </c>
      <c r="J9">
        <f t="shared" si="0"/>
        <v>0</v>
      </c>
      <c r="K9">
        <f t="shared" si="1"/>
        <v>0</v>
      </c>
      <c r="L9">
        <f t="shared" si="2"/>
        <v>0</v>
      </c>
    </row>
    <row r="10" spans="2:12">
      <c r="B10" s="9" t="s">
        <v>200</v>
      </c>
      <c r="C10" s="5">
        <v>74681.748998055846</v>
      </c>
      <c r="D10" s="10">
        <v>23269</v>
      </c>
      <c r="E10" s="10">
        <v>14464</v>
      </c>
      <c r="F10" s="10">
        <v>4338</v>
      </c>
      <c r="J10">
        <f t="shared" si="0"/>
        <v>0</v>
      </c>
      <c r="K10">
        <f t="shared" si="1"/>
        <v>0</v>
      </c>
      <c r="L10">
        <f t="shared" si="2"/>
        <v>0</v>
      </c>
    </row>
    <row r="11" spans="2:12">
      <c r="B11" s="9" t="s">
        <v>201</v>
      </c>
      <c r="C11" s="5">
        <v>39026.672213214435</v>
      </c>
      <c r="D11" s="10">
        <v>99264</v>
      </c>
      <c r="E11" s="10">
        <v>21422</v>
      </c>
      <c r="F11" s="10">
        <v>7362</v>
      </c>
      <c r="J11">
        <f t="shared" si="0"/>
        <v>0</v>
      </c>
      <c r="K11">
        <f t="shared" si="1"/>
        <v>0</v>
      </c>
      <c r="L11">
        <f t="shared" si="2"/>
        <v>0</v>
      </c>
    </row>
    <row r="12" spans="2:12">
      <c r="B12" s="8" t="s">
        <v>202</v>
      </c>
      <c r="C12" s="5"/>
      <c r="D12" s="10"/>
      <c r="E12" s="10"/>
      <c r="F12" s="10"/>
      <c r="J12">
        <f t="shared" si="0"/>
        <v>0</v>
      </c>
      <c r="K12">
        <f t="shared" si="1"/>
        <v>0</v>
      </c>
      <c r="L12">
        <f t="shared" si="2"/>
        <v>0</v>
      </c>
    </row>
    <row r="13" spans="2:12">
      <c r="B13" s="9" t="s">
        <v>202</v>
      </c>
      <c r="C13" s="5">
        <v>73182.696476759302</v>
      </c>
      <c r="D13" s="10">
        <v>6153</v>
      </c>
      <c r="E13" s="10">
        <v>6153</v>
      </c>
      <c r="F13" s="10">
        <v>1651</v>
      </c>
      <c r="J13">
        <f t="shared" si="0"/>
        <v>0</v>
      </c>
      <c r="K13">
        <f t="shared" si="1"/>
        <v>0</v>
      </c>
      <c r="L13">
        <f t="shared" si="2"/>
        <v>0</v>
      </c>
    </row>
    <row r="14" spans="2:12">
      <c r="B14" s="9" t="s">
        <v>203</v>
      </c>
      <c r="C14" s="5">
        <v>27240.67689632393</v>
      </c>
      <c r="D14" s="10">
        <v>4844</v>
      </c>
      <c r="E14" s="10">
        <v>4215</v>
      </c>
      <c r="F14" s="10">
        <v>1210</v>
      </c>
      <c r="J14">
        <f t="shared" si="0"/>
        <v>0</v>
      </c>
      <c r="K14">
        <f t="shared" si="1"/>
        <v>0</v>
      </c>
      <c r="L14">
        <f t="shared" si="2"/>
        <v>0</v>
      </c>
    </row>
    <row r="15" spans="2:12">
      <c r="B15" s="9" t="s">
        <v>204</v>
      </c>
      <c r="C15" s="5">
        <v>39035.692555722882</v>
      </c>
      <c r="D15" s="10">
        <v>4492</v>
      </c>
      <c r="E15" s="10">
        <v>4492</v>
      </c>
      <c r="F15" s="10">
        <v>1321</v>
      </c>
      <c r="J15">
        <f t="shared" si="0"/>
        <v>0</v>
      </c>
      <c r="K15">
        <f t="shared" si="1"/>
        <v>0</v>
      </c>
      <c r="L15">
        <f t="shared" si="2"/>
        <v>0</v>
      </c>
    </row>
    <row r="16" spans="2:12">
      <c r="B16" s="8" t="s">
        <v>205</v>
      </c>
      <c r="C16" s="5"/>
      <c r="D16" s="10"/>
      <c r="E16" s="10"/>
      <c r="F16" s="10"/>
      <c r="J16">
        <f t="shared" si="0"/>
        <v>0</v>
      </c>
      <c r="K16">
        <f t="shared" si="1"/>
        <v>0</v>
      </c>
      <c r="L16">
        <f t="shared" si="2"/>
        <v>0</v>
      </c>
    </row>
    <row r="17" spans="2:12">
      <c r="B17" s="9" t="s">
        <v>206</v>
      </c>
      <c r="C17" s="5">
        <v>7095.6685155175201</v>
      </c>
      <c r="D17" s="10">
        <v>2591</v>
      </c>
      <c r="E17" s="10">
        <v>2591</v>
      </c>
      <c r="F17" s="10">
        <v>684</v>
      </c>
      <c r="J17">
        <f t="shared" si="0"/>
        <v>0</v>
      </c>
      <c r="K17">
        <f t="shared" si="1"/>
        <v>0</v>
      </c>
      <c r="L17">
        <f t="shared" si="2"/>
        <v>0</v>
      </c>
    </row>
    <row r="18" spans="2:12">
      <c r="B18" s="9" t="s">
        <v>207</v>
      </c>
      <c r="C18" s="5">
        <v>10649.491327803129</v>
      </c>
      <c r="D18" s="10">
        <v>1766</v>
      </c>
      <c r="E18" s="10">
        <v>1766</v>
      </c>
      <c r="F18" s="10">
        <v>491</v>
      </c>
      <c r="J18">
        <f t="shared" si="0"/>
        <v>0</v>
      </c>
      <c r="K18">
        <f t="shared" si="1"/>
        <v>0</v>
      </c>
      <c r="L18">
        <f t="shared" si="2"/>
        <v>0</v>
      </c>
    </row>
    <row r="19" spans="2:12">
      <c r="B19" s="9" t="s">
        <v>208</v>
      </c>
      <c r="C19" s="5">
        <v>11690.957534980014</v>
      </c>
      <c r="D19" s="10">
        <v>2479</v>
      </c>
      <c r="E19" s="10">
        <v>2479</v>
      </c>
      <c r="F19" s="10">
        <v>758</v>
      </c>
      <c r="J19">
        <f t="shared" si="0"/>
        <v>0</v>
      </c>
      <c r="K19">
        <f t="shared" si="1"/>
        <v>0</v>
      </c>
      <c r="L19">
        <f t="shared" si="2"/>
        <v>0</v>
      </c>
    </row>
    <row r="20" spans="2:12">
      <c r="B20" s="9" t="s">
        <v>209</v>
      </c>
      <c r="C20" s="5">
        <v>17154.135113972039</v>
      </c>
      <c r="D20" s="10">
        <v>4033</v>
      </c>
      <c r="E20" s="10">
        <v>4033</v>
      </c>
      <c r="F20" s="10">
        <v>1286</v>
      </c>
      <c r="J20">
        <f t="shared" si="0"/>
        <v>0</v>
      </c>
      <c r="K20">
        <f t="shared" si="1"/>
        <v>0</v>
      </c>
      <c r="L20">
        <f t="shared" si="2"/>
        <v>0</v>
      </c>
    </row>
    <row r="21" spans="2:12">
      <c r="B21" s="8" t="s">
        <v>210</v>
      </c>
      <c r="C21" s="5"/>
      <c r="D21" s="10"/>
      <c r="E21" s="10"/>
      <c r="F21" s="10"/>
      <c r="J21">
        <f t="shared" si="0"/>
        <v>0</v>
      </c>
      <c r="K21">
        <f t="shared" si="1"/>
        <v>0</v>
      </c>
      <c r="L21">
        <f t="shared" si="2"/>
        <v>0</v>
      </c>
    </row>
    <row r="22" spans="2:12">
      <c r="B22" s="9" t="s">
        <v>211</v>
      </c>
      <c r="C22" s="5">
        <v>33829.971221092033</v>
      </c>
      <c r="D22" s="10">
        <v>2092</v>
      </c>
      <c r="E22" s="10">
        <v>2092</v>
      </c>
      <c r="F22" s="10">
        <v>563</v>
      </c>
      <c r="J22">
        <f t="shared" si="0"/>
        <v>0</v>
      </c>
      <c r="K22">
        <f t="shared" si="1"/>
        <v>0</v>
      </c>
      <c r="L22">
        <f t="shared" si="2"/>
        <v>0</v>
      </c>
    </row>
    <row r="23" spans="2:12">
      <c r="B23" s="9" t="s">
        <v>212</v>
      </c>
      <c r="C23" s="5">
        <v>68507.236653625674</v>
      </c>
      <c r="D23" s="10">
        <v>49369</v>
      </c>
      <c r="E23" s="10">
        <v>22768</v>
      </c>
      <c r="F23" s="10">
        <v>6904</v>
      </c>
      <c r="J23">
        <f t="shared" si="0"/>
        <v>0</v>
      </c>
      <c r="K23">
        <f t="shared" si="1"/>
        <v>0</v>
      </c>
      <c r="L23">
        <f t="shared" si="2"/>
        <v>0</v>
      </c>
    </row>
    <row r="24" spans="2:12">
      <c r="B24" s="9" t="s">
        <v>210</v>
      </c>
      <c r="C24" s="5">
        <v>61464.872594308166</v>
      </c>
      <c r="D24" s="10">
        <v>9346</v>
      </c>
      <c r="E24" s="10">
        <v>8754</v>
      </c>
      <c r="F24" s="10">
        <v>2488</v>
      </c>
      <c r="J24">
        <f t="shared" si="0"/>
        <v>0</v>
      </c>
      <c r="K24">
        <f t="shared" si="1"/>
        <v>0</v>
      </c>
      <c r="L24">
        <f t="shared" si="2"/>
        <v>0</v>
      </c>
    </row>
    <row r="25" spans="2:12">
      <c r="B25" s="9" t="s">
        <v>213</v>
      </c>
      <c r="C25" s="5">
        <v>34054.655601774284</v>
      </c>
      <c r="D25" s="10">
        <v>5071</v>
      </c>
      <c r="E25" s="10">
        <v>5071</v>
      </c>
      <c r="F25" s="10">
        <v>1535</v>
      </c>
      <c r="J25">
        <f t="shared" si="0"/>
        <v>0</v>
      </c>
      <c r="K25">
        <f t="shared" si="1"/>
        <v>0</v>
      </c>
      <c r="L25">
        <f t="shared" si="2"/>
        <v>0</v>
      </c>
    </row>
    <row r="26" spans="2:12">
      <c r="B26" s="8" t="s">
        <v>214</v>
      </c>
      <c r="C26" s="5"/>
      <c r="D26" s="10"/>
      <c r="E26" s="10"/>
      <c r="F26" s="10"/>
      <c r="J26">
        <f t="shared" si="0"/>
        <v>0</v>
      </c>
      <c r="K26">
        <f t="shared" si="1"/>
        <v>0</v>
      </c>
      <c r="L26">
        <f t="shared" si="2"/>
        <v>0</v>
      </c>
    </row>
    <row r="27" spans="2:12">
      <c r="B27" s="9" t="s">
        <v>215</v>
      </c>
      <c r="C27" s="5">
        <v>34022.779162536834</v>
      </c>
      <c r="D27" s="10">
        <v>15484</v>
      </c>
      <c r="E27" s="10">
        <v>15484</v>
      </c>
      <c r="F27" s="10">
        <v>4857</v>
      </c>
      <c r="J27">
        <f t="shared" si="0"/>
        <v>0</v>
      </c>
      <c r="K27">
        <f t="shared" si="1"/>
        <v>0</v>
      </c>
      <c r="L27">
        <f t="shared" si="2"/>
        <v>0</v>
      </c>
    </row>
    <row r="28" spans="2:12">
      <c r="B28" s="8" t="s">
        <v>216</v>
      </c>
      <c r="C28" s="5"/>
      <c r="D28" s="10"/>
      <c r="E28" s="10"/>
      <c r="F28" s="10"/>
      <c r="J28">
        <f t="shared" si="0"/>
        <v>0</v>
      </c>
      <c r="K28">
        <f t="shared" si="1"/>
        <v>0</v>
      </c>
      <c r="L28">
        <f t="shared" si="2"/>
        <v>0</v>
      </c>
    </row>
    <row r="29" spans="2:12">
      <c r="B29" s="9" t="s">
        <v>216</v>
      </c>
      <c r="C29" s="5">
        <v>25020.438835717552</v>
      </c>
      <c r="D29" s="10">
        <v>160002</v>
      </c>
      <c r="E29" s="10">
        <v>8381</v>
      </c>
      <c r="F29" s="10">
        <v>3015</v>
      </c>
      <c r="J29">
        <f t="shared" si="0"/>
        <v>0</v>
      </c>
      <c r="K29">
        <f t="shared" si="1"/>
        <v>0</v>
      </c>
      <c r="L29">
        <f t="shared" si="2"/>
        <v>0</v>
      </c>
    </row>
    <row r="30" spans="2:12">
      <c r="B30" s="9" t="s">
        <v>217</v>
      </c>
      <c r="C30" s="5">
        <v>49555.008573517873</v>
      </c>
      <c r="D30" s="10">
        <v>4101</v>
      </c>
      <c r="E30" s="10">
        <v>4101</v>
      </c>
      <c r="F30" s="10">
        <v>1130</v>
      </c>
      <c r="J30">
        <f t="shared" si="0"/>
        <v>0</v>
      </c>
      <c r="K30">
        <f t="shared" si="1"/>
        <v>0</v>
      </c>
      <c r="L30">
        <f t="shared" si="2"/>
        <v>0</v>
      </c>
    </row>
    <row r="31" spans="2:12">
      <c r="B31" s="9" t="s">
        <v>218</v>
      </c>
      <c r="C31" s="5">
        <v>40884.158032316285</v>
      </c>
      <c r="D31" s="10">
        <v>4227</v>
      </c>
      <c r="E31" s="10">
        <v>4227</v>
      </c>
      <c r="F31" s="10">
        <v>1176</v>
      </c>
      <c r="J31">
        <f t="shared" si="0"/>
        <v>0</v>
      </c>
      <c r="K31">
        <f t="shared" si="1"/>
        <v>0</v>
      </c>
      <c r="L31">
        <f t="shared" si="2"/>
        <v>0</v>
      </c>
    </row>
    <row r="32" spans="2:12">
      <c r="B32" s="8" t="s">
        <v>219</v>
      </c>
      <c r="C32" s="5"/>
      <c r="D32" s="10"/>
      <c r="E32" s="10"/>
      <c r="F32" s="10"/>
      <c r="J32">
        <f t="shared" si="0"/>
        <v>0</v>
      </c>
      <c r="K32">
        <f t="shared" si="1"/>
        <v>0</v>
      </c>
      <c r="L32">
        <f t="shared" si="2"/>
        <v>0</v>
      </c>
    </row>
    <row r="33" spans="2:12">
      <c r="B33" s="9" t="s">
        <v>220</v>
      </c>
      <c r="C33" s="5">
        <v>36283.447910036324</v>
      </c>
      <c r="D33" s="10">
        <v>4392</v>
      </c>
      <c r="E33" s="10">
        <v>4392</v>
      </c>
      <c r="F33" s="10">
        <v>1131</v>
      </c>
      <c r="J33">
        <f t="shared" si="0"/>
        <v>0</v>
      </c>
      <c r="K33">
        <f t="shared" si="1"/>
        <v>0</v>
      </c>
      <c r="L33">
        <f t="shared" si="2"/>
        <v>0</v>
      </c>
    </row>
    <row r="34" spans="2:12">
      <c r="B34" s="9" t="s">
        <v>221</v>
      </c>
      <c r="C34" s="5">
        <v>29886.781211977173</v>
      </c>
      <c r="D34" s="10">
        <v>13908</v>
      </c>
      <c r="E34" s="10">
        <v>8543</v>
      </c>
      <c r="F34" s="10">
        <v>2507</v>
      </c>
      <c r="J34">
        <f t="shared" si="0"/>
        <v>0</v>
      </c>
      <c r="K34">
        <f t="shared" si="1"/>
        <v>0</v>
      </c>
      <c r="L34">
        <f t="shared" si="2"/>
        <v>0</v>
      </c>
    </row>
    <row r="35" spans="2:12">
      <c r="B35" s="8" t="s">
        <v>222</v>
      </c>
      <c r="C35" s="5"/>
      <c r="D35" s="10"/>
      <c r="E35" s="10"/>
      <c r="F35" s="10"/>
      <c r="J35">
        <f t="shared" si="0"/>
        <v>0</v>
      </c>
      <c r="K35">
        <f t="shared" si="1"/>
        <v>0</v>
      </c>
      <c r="L35">
        <f t="shared" si="2"/>
        <v>0</v>
      </c>
    </row>
    <row r="36" spans="2:12">
      <c r="B36" s="9" t="s">
        <v>222</v>
      </c>
      <c r="C36" s="5">
        <v>3289.9444064325799</v>
      </c>
      <c r="D36" s="10">
        <v>8943</v>
      </c>
      <c r="E36" s="10">
        <v>6322</v>
      </c>
      <c r="F36" s="10">
        <v>1971</v>
      </c>
      <c r="J36">
        <f t="shared" si="0"/>
        <v>0</v>
      </c>
      <c r="K36">
        <f t="shared" si="1"/>
        <v>0</v>
      </c>
      <c r="L36">
        <f t="shared" si="2"/>
        <v>0</v>
      </c>
    </row>
    <row r="37" spans="2:12">
      <c r="J37">
        <f t="shared" si="0"/>
        <v>0</v>
      </c>
      <c r="K37">
        <f t="shared" si="1"/>
        <v>0</v>
      </c>
      <c r="L37">
        <f t="shared" si="2"/>
        <v>0</v>
      </c>
    </row>
    <row r="38" spans="2:12">
      <c r="J38">
        <f t="shared" si="0"/>
        <v>0</v>
      </c>
      <c r="K38">
        <f t="shared" si="1"/>
        <v>0</v>
      </c>
      <c r="L38">
        <f t="shared" si="2"/>
        <v>0</v>
      </c>
    </row>
    <row r="39" spans="2:12">
      <c r="J39">
        <f t="shared" si="0"/>
        <v>0</v>
      </c>
      <c r="K39">
        <f t="shared" si="1"/>
        <v>0</v>
      </c>
      <c r="L39">
        <f t="shared" si="2"/>
        <v>0</v>
      </c>
    </row>
    <row r="40" spans="2:12">
      <c r="J40">
        <f t="shared" si="0"/>
        <v>0</v>
      </c>
      <c r="K40">
        <f t="shared" si="1"/>
        <v>0</v>
      </c>
      <c r="L40">
        <f t="shared" si="2"/>
        <v>0</v>
      </c>
    </row>
    <row r="41" spans="2:12">
      <c r="J41">
        <f t="shared" si="0"/>
        <v>0</v>
      </c>
      <c r="K41">
        <f t="shared" si="1"/>
        <v>0</v>
      </c>
      <c r="L41">
        <f t="shared" si="2"/>
        <v>0</v>
      </c>
    </row>
    <row r="42" spans="2:12">
      <c r="J42">
        <f t="shared" si="0"/>
        <v>0</v>
      </c>
      <c r="K42">
        <f t="shared" si="1"/>
        <v>0</v>
      </c>
      <c r="L42">
        <f t="shared" si="2"/>
        <v>0</v>
      </c>
    </row>
    <row r="43" spans="2:12">
      <c r="J43">
        <f t="shared" si="0"/>
        <v>0</v>
      </c>
      <c r="K43">
        <f t="shared" si="1"/>
        <v>0</v>
      </c>
      <c r="L43">
        <f t="shared" si="2"/>
        <v>0</v>
      </c>
    </row>
    <row r="44" spans="2:12">
      <c r="J44">
        <f t="shared" si="0"/>
        <v>0</v>
      </c>
      <c r="K44">
        <f t="shared" si="1"/>
        <v>0</v>
      </c>
      <c r="L44">
        <f t="shared" si="2"/>
        <v>0</v>
      </c>
    </row>
    <row r="45" spans="2:12">
      <c r="J45">
        <f t="shared" si="0"/>
        <v>0</v>
      </c>
      <c r="K45">
        <f t="shared" si="1"/>
        <v>0</v>
      </c>
      <c r="L45">
        <f t="shared" si="2"/>
        <v>0</v>
      </c>
    </row>
    <row r="46" spans="2:12">
      <c r="J46">
        <f t="shared" si="0"/>
        <v>0</v>
      </c>
      <c r="K46">
        <f t="shared" si="1"/>
        <v>0</v>
      </c>
      <c r="L46">
        <f t="shared" si="2"/>
        <v>0</v>
      </c>
    </row>
    <row r="47" spans="2:12">
      <c r="J47">
        <f t="shared" si="0"/>
        <v>0</v>
      </c>
      <c r="K47">
        <f t="shared" si="1"/>
        <v>0</v>
      </c>
      <c r="L47">
        <f t="shared" si="2"/>
        <v>0</v>
      </c>
    </row>
    <row r="48" spans="2:12">
      <c r="J48">
        <f t="shared" si="0"/>
        <v>0</v>
      </c>
      <c r="K48">
        <f t="shared" si="1"/>
        <v>0</v>
      </c>
      <c r="L48">
        <f t="shared" si="2"/>
        <v>0</v>
      </c>
    </row>
    <row r="49" spans="10:12">
      <c r="J49">
        <f t="shared" si="0"/>
        <v>0</v>
      </c>
      <c r="K49">
        <f t="shared" si="1"/>
        <v>0</v>
      </c>
      <c r="L49">
        <f t="shared" si="2"/>
        <v>0</v>
      </c>
    </row>
    <row r="50" spans="10:12">
      <c r="J50">
        <f t="shared" si="0"/>
        <v>0</v>
      </c>
      <c r="K50">
        <f t="shared" si="1"/>
        <v>0</v>
      </c>
      <c r="L50">
        <f t="shared" si="2"/>
        <v>0</v>
      </c>
    </row>
    <row r="51" spans="10:12">
      <c r="J51">
        <f t="shared" si="0"/>
        <v>0</v>
      </c>
      <c r="K51">
        <f t="shared" si="1"/>
        <v>0</v>
      </c>
      <c r="L51">
        <f t="shared" si="2"/>
        <v>0</v>
      </c>
    </row>
    <row r="52" spans="10:12">
      <c r="J52">
        <f t="shared" si="0"/>
        <v>0</v>
      </c>
      <c r="K52">
        <f t="shared" si="1"/>
        <v>0</v>
      </c>
      <c r="L52">
        <f t="shared" si="2"/>
        <v>0</v>
      </c>
    </row>
    <row r="53" spans="10:12">
      <c r="J53">
        <f t="shared" si="0"/>
        <v>0</v>
      </c>
      <c r="K53">
        <f t="shared" si="1"/>
        <v>0</v>
      </c>
      <c r="L53">
        <f t="shared" si="2"/>
        <v>0</v>
      </c>
    </row>
    <row r="54" spans="10:12">
      <c r="J54">
        <f t="shared" si="0"/>
        <v>0</v>
      </c>
      <c r="K54">
        <f t="shared" si="1"/>
        <v>0</v>
      </c>
      <c r="L54">
        <f t="shared" si="2"/>
        <v>0</v>
      </c>
    </row>
    <row r="55" spans="10:12">
      <c r="J55">
        <f t="shared" si="0"/>
        <v>0</v>
      </c>
      <c r="K55">
        <f t="shared" si="1"/>
        <v>0</v>
      </c>
      <c r="L55">
        <f t="shared" si="2"/>
        <v>0</v>
      </c>
    </row>
    <row r="56" spans="10:12">
      <c r="J56">
        <f t="shared" si="0"/>
        <v>0</v>
      </c>
      <c r="K56">
        <f t="shared" si="1"/>
        <v>0</v>
      </c>
      <c r="L56">
        <f t="shared" si="2"/>
        <v>0</v>
      </c>
    </row>
    <row r="57" spans="10:12">
      <c r="J57">
        <f t="shared" si="0"/>
        <v>0</v>
      </c>
      <c r="K57">
        <f t="shared" si="1"/>
        <v>0</v>
      </c>
      <c r="L57">
        <f t="shared" si="2"/>
        <v>0</v>
      </c>
    </row>
    <row r="58" spans="10:12">
      <c r="J58">
        <f t="shared" si="0"/>
        <v>0</v>
      </c>
      <c r="K58">
        <f t="shared" si="1"/>
        <v>0</v>
      </c>
      <c r="L58">
        <f t="shared" si="2"/>
        <v>0</v>
      </c>
    </row>
    <row r="59" spans="10:12">
      <c r="J59">
        <f t="shared" si="0"/>
        <v>0</v>
      </c>
      <c r="K59">
        <f t="shared" si="1"/>
        <v>0</v>
      </c>
      <c r="L59">
        <f t="shared" si="2"/>
        <v>0</v>
      </c>
    </row>
    <row r="60" spans="10:12">
      <c r="J60">
        <f t="shared" si="0"/>
        <v>0</v>
      </c>
      <c r="K60">
        <f t="shared" si="1"/>
        <v>0</v>
      </c>
      <c r="L60">
        <f t="shared" si="2"/>
        <v>0</v>
      </c>
    </row>
    <row r="61" spans="10:12">
      <c r="J61">
        <f t="shared" si="0"/>
        <v>0</v>
      </c>
      <c r="K61">
        <f t="shared" si="1"/>
        <v>0</v>
      </c>
      <c r="L61">
        <f t="shared" si="2"/>
        <v>0</v>
      </c>
    </row>
    <row r="62" spans="10:12">
      <c r="J62">
        <f t="shared" si="0"/>
        <v>0</v>
      </c>
      <c r="K62">
        <f t="shared" si="1"/>
        <v>0</v>
      </c>
      <c r="L62">
        <f t="shared" si="2"/>
        <v>0</v>
      </c>
    </row>
    <row r="63" spans="10:12">
      <c r="J63">
        <f t="shared" si="0"/>
        <v>0</v>
      </c>
      <c r="K63">
        <f t="shared" si="1"/>
        <v>0</v>
      </c>
      <c r="L63">
        <f t="shared" si="2"/>
        <v>0</v>
      </c>
    </row>
    <row r="64" spans="10:12">
      <c r="J64">
        <f t="shared" si="0"/>
        <v>0</v>
      </c>
      <c r="K64">
        <f t="shared" si="1"/>
        <v>0</v>
      </c>
      <c r="L64">
        <f t="shared" si="2"/>
        <v>0</v>
      </c>
    </row>
    <row r="65" spans="10:12">
      <c r="J65">
        <f t="shared" si="0"/>
        <v>0</v>
      </c>
      <c r="K65">
        <f t="shared" si="1"/>
        <v>0</v>
      </c>
      <c r="L65">
        <f t="shared" si="2"/>
        <v>0</v>
      </c>
    </row>
    <row r="66" spans="10:12">
      <c r="J66">
        <f t="shared" si="0"/>
        <v>0</v>
      </c>
      <c r="K66">
        <f t="shared" si="1"/>
        <v>0</v>
      </c>
      <c r="L66">
        <f t="shared" si="2"/>
        <v>0</v>
      </c>
    </row>
    <row r="67" spans="10:12">
      <c r="J67">
        <f t="shared" si="0"/>
        <v>0</v>
      </c>
      <c r="K67">
        <f t="shared" si="1"/>
        <v>0</v>
      </c>
      <c r="L67">
        <f t="shared" si="2"/>
        <v>0</v>
      </c>
    </row>
    <row r="68" spans="10:12">
      <c r="J68">
        <f t="shared" si="0"/>
        <v>0</v>
      </c>
      <c r="K68">
        <f t="shared" si="1"/>
        <v>0</v>
      </c>
      <c r="L68">
        <f t="shared" si="2"/>
        <v>0</v>
      </c>
    </row>
    <row r="69" spans="10:12">
      <c r="J69">
        <f t="shared" si="0"/>
        <v>0</v>
      </c>
      <c r="K69">
        <f t="shared" si="1"/>
        <v>0</v>
      </c>
      <c r="L69">
        <f t="shared" si="2"/>
        <v>0</v>
      </c>
    </row>
    <row r="70" spans="10:12">
      <c r="J70">
        <f t="shared" si="0"/>
        <v>0</v>
      </c>
      <c r="K70">
        <f t="shared" si="1"/>
        <v>0</v>
      </c>
      <c r="L70">
        <f t="shared" si="2"/>
        <v>0</v>
      </c>
    </row>
    <row r="71" spans="10:12">
      <c r="J71">
        <f t="shared" ref="J71:J134" si="3">D71*G71</f>
        <v>0</v>
      </c>
      <c r="K71">
        <f t="shared" ref="K71:K134" si="4">E71*G71</f>
        <v>0</v>
      </c>
      <c r="L71">
        <f t="shared" ref="L71:L134" si="5">F71*G71</f>
        <v>0</v>
      </c>
    </row>
    <row r="72" spans="10:12">
      <c r="J72">
        <f t="shared" si="3"/>
        <v>0</v>
      </c>
      <c r="K72">
        <f t="shared" si="4"/>
        <v>0</v>
      </c>
      <c r="L72">
        <f t="shared" si="5"/>
        <v>0</v>
      </c>
    </row>
    <row r="73" spans="10:12">
      <c r="J73">
        <f t="shared" si="3"/>
        <v>0</v>
      </c>
      <c r="K73">
        <f t="shared" si="4"/>
        <v>0</v>
      </c>
      <c r="L73">
        <f t="shared" si="5"/>
        <v>0</v>
      </c>
    </row>
    <row r="74" spans="10:12">
      <c r="J74">
        <f t="shared" si="3"/>
        <v>0</v>
      </c>
      <c r="K74">
        <f t="shared" si="4"/>
        <v>0</v>
      </c>
      <c r="L74">
        <f t="shared" si="5"/>
        <v>0</v>
      </c>
    </row>
    <row r="75" spans="10:12">
      <c r="J75">
        <f t="shared" si="3"/>
        <v>0</v>
      </c>
      <c r="K75">
        <f t="shared" si="4"/>
        <v>0</v>
      </c>
      <c r="L75">
        <f t="shared" si="5"/>
        <v>0</v>
      </c>
    </row>
    <row r="76" spans="10:12">
      <c r="J76">
        <f t="shared" si="3"/>
        <v>0</v>
      </c>
      <c r="K76">
        <f t="shared" si="4"/>
        <v>0</v>
      </c>
      <c r="L76">
        <f t="shared" si="5"/>
        <v>0</v>
      </c>
    </row>
    <row r="77" spans="10:12">
      <c r="J77">
        <f t="shared" si="3"/>
        <v>0</v>
      </c>
      <c r="K77">
        <f t="shared" si="4"/>
        <v>0</v>
      </c>
      <c r="L77">
        <f t="shared" si="5"/>
        <v>0</v>
      </c>
    </row>
    <row r="78" spans="10:12">
      <c r="J78">
        <f t="shared" si="3"/>
        <v>0</v>
      </c>
      <c r="K78">
        <f t="shared" si="4"/>
        <v>0</v>
      </c>
      <c r="L78">
        <f t="shared" si="5"/>
        <v>0</v>
      </c>
    </row>
    <row r="79" spans="10:12">
      <c r="J79">
        <f t="shared" si="3"/>
        <v>0</v>
      </c>
      <c r="K79">
        <f t="shared" si="4"/>
        <v>0</v>
      </c>
      <c r="L79">
        <f t="shared" si="5"/>
        <v>0</v>
      </c>
    </row>
    <row r="80" spans="10:12">
      <c r="J80">
        <f t="shared" si="3"/>
        <v>0</v>
      </c>
      <c r="K80">
        <f t="shared" si="4"/>
        <v>0</v>
      </c>
      <c r="L80">
        <f t="shared" si="5"/>
        <v>0</v>
      </c>
    </row>
    <row r="81" spans="10:12">
      <c r="J81">
        <f t="shared" si="3"/>
        <v>0</v>
      </c>
      <c r="K81">
        <f t="shared" si="4"/>
        <v>0</v>
      </c>
      <c r="L81">
        <f t="shared" si="5"/>
        <v>0</v>
      </c>
    </row>
    <row r="82" spans="10:12">
      <c r="J82">
        <f t="shared" si="3"/>
        <v>0</v>
      </c>
      <c r="K82">
        <f t="shared" si="4"/>
        <v>0</v>
      </c>
      <c r="L82">
        <f t="shared" si="5"/>
        <v>0</v>
      </c>
    </row>
    <row r="83" spans="10:12">
      <c r="J83">
        <f t="shared" si="3"/>
        <v>0</v>
      </c>
      <c r="K83">
        <f t="shared" si="4"/>
        <v>0</v>
      </c>
      <c r="L83">
        <f t="shared" si="5"/>
        <v>0</v>
      </c>
    </row>
    <row r="84" spans="10:12">
      <c r="J84">
        <f t="shared" si="3"/>
        <v>0</v>
      </c>
      <c r="K84">
        <f t="shared" si="4"/>
        <v>0</v>
      </c>
      <c r="L84">
        <f t="shared" si="5"/>
        <v>0</v>
      </c>
    </row>
    <row r="85" spans="10:12">
      <c r="J85">
        <f t="shared" si="3"/>
        <v>0</v>
      </c>
      <c r="K85">
        <f t="shared" si="4"/>
        <v>0</v>
      </c>
      <c r="L85">
        <f t="shared" si="5"/>
        <v>0</v>
      </c>
    </row>
    <row r="86" spans="10:12">
      <c r="J86">
        <f t="shared" si="3"/>
        <v>0</v>
      </c>
      <c r="K86">
        <f t="shared" si="4"/>
        <v>0</v>
      </c>
      <c r="L86">
        <f t="shared" si="5"/>
        <v>0</v>
      </c>
    </row>
    <row r="87" spans="10:12">
      <c r="J87">
        <f t="shared" si="3"/>
        <v>0</v>
      </c>
      <c r="K87">
        <f t="shared" si="4"/>
        <v>0</v>
      </c>
      <c r="L87">
        <f t="shared" si="5"/>
        <v>0</v>
      </c>
    </row>
    <row r="88" spans="10:12">
      <c r="J88">
        <f t="shared" si="3"/>
        <v>0</v>
      </c>
      <c r="K88">
        <f t="shared" si="4"/>
        <v>0</v>
      </c>
      <c r="L88">
        <f t="shared" si="5"/>
        <v>0</v>
      </c>
    </row>
    <row r="89" spans="10:12">
      <c r="J89">
        <f t="shared" si="3"/>
        <v>0</v>
      </c>
      <c r="K89">
        <f t="shared" si="4"/>
        <v>0</v>
      </c>
      <c r="L89">
        <f t="shared" si="5"/>
        <v>0</v>
      </c>
    </row>
    <row r="90" spans="10:12">
      <c r="J90">
        <f t="shared" si="3"/>
        <v>0</v>
      </c>
      <c r="K90">
        <f t="shared" si="4"/>
        <v>0</v>
      </c>
      <c r="L90">
        <f t="shared" si="5"/>
        <v>0</v>
      </c>
    </row>
    <row r="91" spans="10:12">
      <c r="J91">
        <f t="shared" si="3"/>
        <v>0</v>
      </c>
      <c r="K91">
        <f t="shared" si="4"/>
        <v>0</v>
      </c>
      <c r="L91">
        <f t="shared" si="5"/>
        <v>0</v>
      </c>
    </row>
    <row r="92" spans="10:12">
      <c r="J92">
        <f t="shared" si="3"/>
        <v>0</v>
      </c>
      <c r="K92">
        <f t="shared" si="4"/>
        <v>0</v>
      </c>
      <c r="L92">
        <f t="shared" si="5"/>
        <v>0</v>
      </c>
    </row>
    <row r="93" spans="10:12">
      <c r="J93">
        <f t="shared" si="3"/>
        <v>0</v>
      </c>
      <c r="K93">
        <f t="shared" si="4"/>
        <v>0</v>
      </c>
      <c r="L93">
        <f t="shared" si="5"/>
        <v>0</v>
      </c>
    </row>
    <row r="94" spans="10:12">
      <c r="J94">
        <f t="shared" si="3"/>
        <v>0</v>
      </c>
      <c r="K94">
        <f t="shared" si="4"/>
        <v>0</v>
      </c>
      <c r="L94">
        <f t="shared" si="5"/>
        <v>0</v>
      </c>
    </row>
    <row r="95" spans="10:12">
      <c r="J95">
        <f t="shared" si="3"/>
        <v>0</v>
      </c>
      <c r="K95">
        <f t="shared" si="4"/>
        <v>0</v>
      </c>
      <c r="L95">
        <f t="shared" si="5"/>
        <v>0</v>
      </c>
    </row>
    <row r="96" spans="10:12">
      <c r="J96">
        <f t="shared" si="3"/>
        <v>0</v>
      </c>
      <c r="K96">
        <f t="shared" si="4"/>
        <v>0</v>
      </c>
      <c r="L96">
        <f t="shared" si="5"/>
        <v>0</v>
      </c>
    </row>
    <row r="97" spans="10:12">
      <c r="J97">
        <f t="shared" si="3"/>
        <v>0</v>
      </c>
      <c r="K97">
        <f t="shared" si="4"/>
        <v>0</v>
      </c>
      <c r="L97">
        <f t="shared" si="5"/>
        <v>0</v>
      </c>
    </row>
    <row r="98" spans="10:12">
      <c r="J98">
        <f t="shared" si="3"/>
        <v>0</v>
      </c>
      <c r="K98">
        <f t="shared" si="4"/>
        <v>0</v>
      </c>
      <c r="L98">
        <f t="shared" si="5"/>
        <v>0</v>
      </c>
    </row>
    <row r="99" spans="10:12">
      <c r="J99">
        <f t="shared" si="3"/>
        <v>0</v>
      </c>
      <c r="K99">
        <f t="shared" si="4"/>
        <v>0</v>
      </c>
      <c r="L99">
        <f t="shared" si="5"/>
        <v>0</v>
      </c>
    </row>
    <row r="100" spans="10:12">
      <c r="J100">
        <f t="shared" si="3"/>
        <v>0</v>
      </c>
      <c r="K100">
        <f t="shared" si="4"/>
        <v>0</v>
      </c>
      <c r="L100">
        <f t="shared" si="5"/>
        <v>0</v>
      </c>
    </row>
    <row r="101" spans="10:12">
      <c r="J101">
        <f t="shared" si="3"/>
        <v>0</v>
      </c>
      <c r="K101">
        <f t="shared" si="4"/>
        <v>0</v>
      </c>
      <c r="L101">
        <f t="shared" si="5"/>
        <v>0</v>
      </c>
    </row>
    <row r="102" spans="10:12">
      <c r="J102">
        <f t="shared" si="3"/>
        <v>0</v>
      </c>
      <c r="K102">
        <f t="shared" si="4"/>
        <v>0</v>
      </c>
      <c r="L102">
        <f t="shared" si="5"/>
        <v>0</v>
      </c>
    </row>
    <row r="103" spans="10:12">
      <c r="J103">
        <f t="shared" si="3"/>
        <v>0</v>
      </c>
      <c r="K103">
        <f t="shared" si="4"/>
        <v>0</v>
      </c>
      <c r="L103">
        <f t="shared" si="5"/>
        <v>0</v>
      </c>
    </row>
    <row r="104" spans="10:12">
      <c r="J104">
        <f t="shared" si="3"/>
        <v>0</v>
      </c>
      <c r="K104">
        <f t="shared" si="4"/>
        <v>0</v>
      </c>
      <c r="L104">
        <f t="shared" si="5"/>
        <v>0</v>
      </c>
    </row>
    <row r="105" spans="10:12">
      <c r="J105">
        <f t="shared" si="3"/>
        <v>0</v>
      </c>
      <c r="K105">
        <f t="shared" si="4"/>
        <v>0</v>
      </c>
      <c r="L105">
        <f t="shared" si="5"/>
        <v>0</v>
      </c>
    </row>
    <row r="106" spans="10:12">
      <c r="J106">
        <f t="shared" si="3"/>
        <v>0</v>
      </c>
      <c r="K106">
        <f t="shared" si="4"/>
        <v>0</v>
      </c>
      <c r="L106">
        <f t="shared" si="5"/>
        <v>0</v>
      </c>
    </row>
    <row r="107" spans="10:12">
      <c r="J107">
        <f t="shared" si="3"/>
        <v>0</v>
      </c>
      <c r="K107">
        <f t="shared" si="4"/>
        <v>0</v>
      </c>
      <c r="L107">
        <f t="shared" si="5"/>
        <v>0</v>
      </c>
    </row>
    <row r="108" spans="10:12">
      <c r="J108">
        <f t="shared" si="3"/>
        <v>0</v>
      </c>
      <c r="K108">
        <f t="shared" si="4"/>
        <v>0</v>
      </c>
      <c r="L108">
        <f t="shared" si="5"/>
        <v>0</v>
      </c>
    </row>
    <row r="109" spans="10:12">
      <c r="J109">
        <f t="shared" si="3"/>
        <v>0</v>
      </c>
      <c r="K109">
        <f t="shared" si="4"/>
        <v>0</v>
      </c>
      <c r="L109">
        <f t="shared" si="5"/>
        <v>0</v>
      </c>
    </row>
    <row r="110" spans="10:12">
      <c r="J110">
        <f t="shared" si="3"/>
        <v>0</v>
      </c>
      <c r="K110">
        <f t="shared" si="4"/>
        <v>0</v>
      </c>
      <c r="L110">
        <f t="shared" si="5"/>
        <v>0</v>
      </c>
    </row>
    <row r="111" spans="10:12">
      <c r="J111">
        <f t="shared" si="3"/>
        <v>0</v>
      </c>
      <c r="K111">
        <f t="shared" si="4"/>
        <v>0</v>
      </c>
      <c r="L111">
        <f t="shared" si="5"/>
        <v>0</v>
      </c>
    </row>
    <row r="112" spans="10:12">
      <c r="J112">
        <f t="shared" si="3"/>
        <v>0</v>
      </c>
      <c r="K112">
        <f t="shared" si="4"/>
        <v>0</v>
      </c>
      <c r="L112">
        <f t="shared" si="5"/>
        <v>0</v>
      </c>
    </row>
    <row r="113" spans="10:12">
      <c r="J113">
        <f t="shared" si="3"/>
        <v>0</v>
      </c>
      <c r="K113">
        <f t="shared" si="4"/>
        <v>0</v>
      </c>
      <c r="L113">
        <f t="shared" si="5"/>
        <v>0</v>
      </c>
    </row>
    <row r="114" spans="10:12">
      <c r="J114">
        <f t="shared" si="3"/>
        <v>0</v>
      </c>
      <c r="K114">
        <f t="shared" si="4"/>
        <v>0</v>
      </c>
      <c r="L114">
        <f t="shared" si="5"/>
        <v>0</v>
      </c>
    </row>
    <row r="115" spans="10:12">
      <c r="J115">
        <f t="shared" si="3"/>
        <v>0</v>
      </c>
      <c r="K115">
        <f t="shared" si="4"/>
        <v>0</v>
      </c>
      <c r="L115">
        <f t="shared" si="5"/>
        <v>0</v>
      </c>
    </row>
    <row r="116" spans="10:12">
      <c r="J116">
        <f t="shared" si="3"/>
        <v>0</v>
      </c>
      <c r="K116">
        <f t="shared" si="4"/>
        <v>0</v>
      </c>
      <c r="L116">
        <f t="shared" si="5"/>
        <v>0</v>
      </c>
    </row>
    <row r="117" spans="10:12">
      <c r="J117">
        <f t="shared" si="3"/>
        <v>0</v>
      </c>
      <c r="K117">
        <f t="shared" si="4"/>
        <v>0</v>
      </c>
      <c r="L117">
        <f t="shared" si="5"/>
        <v>0</v>
      </c>
    </row>
    <row r="118" spans="10:12">
      <c r="J118">
        <f t="shared" si="3"/>
        <v>0</v>
      </c>
      <c r="K118">
        <f t="shared" si="4"/>
        <v>0</v>
      </c>
      <c r="L118">
        <f t="shared" si="5"/>
        <v>0</v>
      </c>
    </row>
    <row r="119" spans="10:12">
      <c r="J119">
        <f t="shared" si="3"/>
        <v>0</v>
      </c>
      <c r="K119">
        <f t="shared" si="4"/>
        <v>0</v>
      </c>
      <c r="L119">
        <f t="shared" si="5"/>
        <v>0</v>
      </c>
    </row>
    <row r="120" spans="10:12">
      <c r="J120">
        <f t="shared" si="3"/>
        <v>0</v>
      </c>
      <c r="K120">
        <f t="shared" si="4"/>
        <v>0</v>
      </c>
      <c r="L120">
        <f t="shared" si="5"/>
        <v>0</v>
      </c>
    </row>
    <row r="121" spans="10:12">
      <c r="J121">
        <f t="shared" si="3"/>
        <v>0</v>
      </c>
      <c r="K121">
        <f t="shared" si="4"/>
        <v>0</v>
      </c>
      <c r="L121">
        <f t="shared" si="5"/>
        <v>0</v>
      </c>
    </row>
    <row r="122" spans="10:12">
      <c r="J122">
        <f t="shared" si="3"/>
        <v>0</v>
      </c>
      <c r="K122">
        <f t="shared" si="4"/>
        <v>0</v>
      </c>
      <c r="L122">
        <f t="shared" si="5"/>
        <v>0</v>
      </c>
    </row>
    <row r="123" spans="10:12">
      <c r="J123">
        <f t="shared" si="3"/>
        <v>0</v>
      </c>
      <c r="K123">
        <f t="shared" si="4"/>
        <v>0</v>
      </c>
      <c r="L123">
        <f t="shared" si="5"/>
        <v>0</v>
      </c>
    </row>
    <row r="124" spans="10:12">
      <c r="J124">
        <f t="shared" si="3"/>
        <v>0</v>
      </c>
      <c r="K124">
        <f t="shared" si="4"/>
        <v>0</v>
      </c>
      <c r="L124">
        <f t="shared" si="5"/>
        <v>0</v>
      </c>
    </row>
    <row r="125" spans="10:12">
      <c r="J125">
        <f t="shared" si="3"/>
        <v>0</v>
      </c>
      <c r="K125">
        <f t="shared" si="4"/>
        <v>0</v>
      </c>
      <c r="L125">
        <f t="shared" si="5"/>
        <v>0</v>
      </c>
    </row>
    <row r="126" spans="10:12">
      <c r="J126">
        <f t="shared" si="3"/>
        <v>0</v>
      </c>
      <c r="K126">
        <f t="shared" si="4"/>
        <v>0</v>
      </c>
      <c r="L126">
        <f t="shared" si="5"/>
        <v>0</v>
      </c>
    </row>
    <row r="127" spans="10:12">
      <c r="J127">
        <f t="shared" si="3"/>
        <v>0</v>
      </c>
      <c r="K127">
        <f t="shared" si="4"/>
        <v>0</v>
      </c>
      <c r="L127">
        <f t="shared" si="5"/>
        <v>0</v>
      </c>
    </row>
    <row r="128" spans="10:12">
      <c r="J128">
        <f t="shared" si="3"/>
        <v>0</v>
      </c>
      <c r="K128">
        <f t="shared" si="4"/>
        <v>0</v>
      </c>
      <c r="L128">
        <f t="shared" si="5"/>
        <v>0</v>
      </c>
    </row>
    <row r="129" spans="10:12">
      <c r="J129">
        <f t="shared" si="3"/>
        <v>0</v>
      </c>
      <c r="K129">
        <f t="shared" si="4"/>
        <v>0</v>
      </c>
      <c r="L129">
        <f t="shared" si="5"/>
        <v>0</v>
      </c>
    </row>
    <row r="130" spans="10:12">
      <c r="J130">
        <f t="shared" si="3"/>
        <v>0</v>
      </c>
      <c r="K130">
        <f t="shared" si="4"/>
        <v>0</v>
      </c>
      <c r="L130">
        <f t="shared" si="5"/>
        <v>0</v>
      </c>
    </row>
    <row r="131" spans="10:12">
      <c r="J131">
        <f t="shared" si="3"/>
        <v>0</v>
      </c>
      <c r="K131">
        <f t="shared" si="4"/>
        <v>0</v>
      </c>
      <c r="L131">
        <f t="shared" si="5"/>
        <v>0</v>
      </c>
    </row>
    <row r="132" spans="10:12">
      <c r="J132">
        <f t="shared" si="3"/>
        <v>0</v>
      </c>
      <c r="K132">
        <f t="shared" si="4"/>
        <v>0</v>
      </c>
      <c r="L132">
        <f t="shared" si="5"/>
        <v>0</v>
      </c>
    </row>
    <row r="133" spans="10:12">
      <c r="J133">
        <f t="shared" si="3"/>
        <v>0</v>
      </c>
      <c r="K133">
        <f t="shared" si="4"/>
        <v>0</v>
      </c>
      <c r="L133">
        <f t="shared" si="5"/>
        <v>0</v>
      </c>
    </row>
    <row r="134" spans="10:12">
      <c r="J134">
        <f t="shared" si="3"/>
        <v>0</v>
      </c>
      <c r="K134">
        <f t="shared" si="4"/>
        <v>0</v>
      </c>
      <c r="L134">
        <f t="shared" si="5"/>
        <v>0</v>
      </c>
    </row>
    <row r="135" spans="10:12">
      <c r="J135">
        <f t="shared" ref="J135:J198" si="6">D135*G135</f>
        <v>0</v>
      </c>
      <c r="K135">
        <f t="shared" ref="K135:K198" si="7">E135*G135</f>
        <v>0</v>
      </c>
      <c r="L135">
        <f t="shared" ref="L135:L198" si="8">F135*G135</f>
        <v>0</v>
      </c>
    </row>
    <row r="136" spans="10:12">
      <c r="J136">
        <f t="shared" si="6"/>
        <v>0</v>
      </c>
      <c r="K136">
        <f t="shared" si="7"/>
        <v>0</v>
      </c>
      <c r="L136">
        <f t="shared" si="8"/>
        <v>0</v>
      </c>
    </row>
    <row r="137" spans="10:12">
      <c r="J137">
        <f t="shared" si="6"/>
        <v>0</v>
      </c>
      <c r="K137">
        <f t="shared" si="7"/>
        <v>0</v>
      </c>
      <c r="L137">
        <f t="shared" si="8"/>
        <v>0</v>
      </c>
    </row>
    <row r="138" spans="10:12">
      <c r="J138">
        <f t="shared" si="6"/>
        <v>0</v>
      </c>
      <c r="K138">
        <f t="shared" si="7"/>
        <v>0</v>
      </c>
      <c r="L138">
        <f t="shared" si="8"/>
        <v>0</v>
      </c>
    </row>
    <row r="139" spans="10:12">
      <c r="J139">
        <f t="shared" si="6"/>
        <v>0</v>
      </c>
      <c r="K139">
        <f t="shared" si="7"/>
        <v>0</v>
      </c>
      <c r="L139">
        <f t="shared" si="8"/>
        <v>0</v>
      </c>
    </row>
    <row r="140" spans="10:12">
      <c r="J140">
        <f t="shared" si="6"/>
        <v>0</v>
      </c>
      <c r="K140">
        <f t="shared" si="7"/>
        <v>0</v>
      </c>
      <c r="L140">
        <f t="shared" si="8"/>
        <v>0</v>
      </c>
    </row>
    <row r="141" spans="10:12">
      <c r="J141">
        <f t="shared" si="6"/>
        <v>0</v>
      </c>
      <c r="K141">
        <f t="shared" si="7"/>
        <v>0</v>
      </c>
      <c r="L141">
        <f t="shared" si="8"/>
        <v>0</v>
      </c>
    </row>
    <row r="142" spans="10:12">
      <c r="J142">
        <f t="shared" si="6"/>
        <v>0</v>
      </c>
      <c r="K142">
        <f t="shared" si="7"/>
        <v>0</v>
      </c>
      <c r="L142">
        <f t="shared" si="8"/>
        <v>0</v>
      </c>
    </row>
    <row r="143" spans="10:12">
      <c r="J143">
        <f t="shared" si="6"/>
        <v>0</v>
      </c>
      <c r="K143">
        <f t="shared" si="7"/>
        <v>0</v>
      </c>
      <c r="L143">
        <f t="shared" si="8"/>
        <v>0</v>
      </c>
    </row>
    <row r="144" spans="10:12">
      <c r="J144">
        <f t="shared" si="6"/>
        <v>0</v>
      </c>
      <c r="K144">
        <f t="shared" si="7"/>
        <v>0</v>
      </c>
      <c r="L144">
        <f t="shared" si="8"/>
        <v>0</v>
      </c>
    </row>
    <row r="145" spans="10:12">
      <c r="J145">
        <f t="shared" si="6"/>
        <v>0</v>
      </c>
      <c r="K145">
        <f t="shared" si="7"/>
        <v>0</v>
      </c>
      <c r="L145">
        <f t="shared" si="8"/>
        <v>0</v>
      </c>
    </row>
    <row r="146" spans="10:12">
      <c r="J146">
        <f t="shared" si="6"/>
        <v>0</v>
      </c>
      <c r="K146">
        <f t="shared" si="7"/>
        <v>0</v>
      </c>
      <c r="L146">
        <f t="shared" si="8"/>
        <v>0</v>
      </c>
    </row>
    <row r="147" spans="10:12">
      <c r="J147">
        <f t="shared" si="6"/>
        <v>0</v>
      </c>
      <c r="K147">
        <f t="shared" si="7"/>
        <v>0</v>
      </c>
      <c r="L147">
        <f t="shared" si="8"/>
        <v>0</v>
      </c>
    </row>
    <row r="148" spans="10:12">
      <c r="J148">
        <f t="shared" si="6"/>
        <v>0</v>
      </c>
      <c r="K148">
        <f t="shared" si="7"/>
        <v>0</v>
      </c>
      <c r="L148">
        <f t="shared" si="8"/>
        <v>0</v>
      </c>
    </row>
    <row r="149" spans="10:12">
      <c r="J149">
        <f t="shared" si="6"/>
        <v>0</v>
      </c>
      <c r="K149">
        <f t="shared" si="7"/>
        <v>0</v>
      </c>
      <c r="L149">
        <f t="shared" si="8"/>
        <v>0</v>
      </c>
    </row>
    <row r="150" spans="10:12">
      <c r="J150">
        <f t="shared" si="6"/>
        <v>0</v>
      </c>
      <c r="K150">
        <f t="shared" si="7"/>
        <v>0</v>
      </c>
      <c r="L150">
        <f t="shared" si="8"/>
        <v>0</v>
      </c>
    </row>
    <row r="151" spans="10:12">
      <c r="J151">
        <f t="shared" si="6"/>
        <v>0</v>
      </c>
      <c r="K151">
        <f t="shared" si="7"/>
        <v>0</v>
      </c>
      <c r="L151">
        <f t="shared" si="8"/>
        <v>0</v>
      </c>
    </row>
    <row r="152" spans="10:12">
      <c r="J152">
        <f t="shared" si="6"/>
        <v>0</v>
      </c>
      <c r="K152">
        <f t="shared" si="7"/>
        <v>0</v>
      </c>
      <c r="L152">
        <f t="shared" si="8"/>
        <v>0</v>
      </c>
    </row>
    <row r="153" spans="10:12">
      <c r="J153">
        <f t="shared" si="6"/>
        <v>0</v>
      </c>
      <c r="K153">
        <f t="shared" si="7"/>
        <v>0</v>
      </c>
      <c r="L153">
        <f t="shared" si="8"/>
        <v>0</v>
      </c>
    </row>
    <row r="154" spans="10:12">
      <c r="J154">
        <f t="shared" si="6"/>
        <v>0</v>
      </c>
      <c r="K154">
        <f t="shared" si="7"/>
        <v>0</v>
      </c>
      <c r="L154">
        <f t="shared" si="8"/>
        <v>0</v>
      </c>
    </row>
    <row r="155" spans="10:12">
      <c r="J155">
        <f t="shared" si="6"/>
        <v>0</v>
      </c>
      <c r="K155">
        <f t="shared" si="7"/>
        <v>0</v>
      </c>
      <c r="L155">
        <f t="shared" si="8"/>
        <v>0</v>
      </c>
    </row>
    <row r="156" spans="10:12">
      <c r="J156">
        <f t="shared" si="6"/>
        <v>0</v>
      </c>
      <c r="K156">
        <f t="shared" si="7"/>
        <v>0</v>
      </c>
      <c r="L156">
        <f t="shared" si="8"/>
        <v>0</v>
      </c>
    </row>
    <row r="157" spans="10:12">
      <c r="J157">
        <f t="shared" si="6"/>
        <v>0</v>
      </c>
      <c r="K157">
        <f t="shared" si="7"/>
        <v>0</v>
      </c>
      <c r="L157">
        <f t="shared" si="8"/>
        <v>0</v>
      </c>
    </row>
    <row r="158" spans="10:12">
      <c r="J158">
        <f t="shared" si="6"/>
        <v>0</v>
      </c>
      <c r="K158">
        <f t="shared" si="7"/>
        <v>0</v>
      </c>
      <c r="L158">
        <f t="shared" si="8"/>
        <v>0</v>
      </c>
    </row>
    <row r="159" spans="10:12">
      <c r="J159">
        <f t="shared" si="6"/>
        <v>0</v>
      </c>
      <c r="K159">
        <f t="shared" si="7"/>
        <v>0</v>
      </c>
      <c r="L159">
        <f t="shared" si="8"/>
        <v>0</v>
      </c>
    </row>
    <row r="160" spans="10:12">
      <c r="J160">
        <f t="shared" si="6"/>
        <v>0</v>
      </c>
      <c r="K160">
        <f t="shared" si="7"/>
        <v>0</v>
      </c>
      <c r="L160">
        <f t="shared" si="8"/>
        <v>0</v>
      </c>
    </row>
    <row r="161" spans="10:12">
      <c r="J161">
        <f t="shared" si="6"/>
        <v>0</v>
      </c>
      <c r="K161">
        <f t="shared" si="7"/>
        <v>0</v>
      </c>
      <c r="L161">
        <f t="shared" si="8"/>
        <v>0</v>
      </c>
    </row>
    <row r="162" spans="10:12">
      <c r="J162">
        <f t="shared" si="6"/>
        <v>0</v>
      </c>
      <c r="K162">
        <f t="shared" si="7"/>
        <v>0</v>
      </c>
      <c r="L162">
        <f t="shared" si="8"/>
        <v>0</v>
      </c>
    </row>
    <row r="163" spans="10:12">
      <c r="J163">
        <f t="shared" si="6"/>
        <v>0</v>
      </c>
      <c r="K163">
        <f t="shared" si="7"/>
        <v>0</v>
      </c>
      <c r="L163">
        <f t="shared" si="8"/>
        <v>0</v>
      </c>
    </row>
    <row r="164" spans="10:12">
      <c r="J164">
        <f t="shared" si="6"/>
        <v>0</v>
      </c>
      <c r="K164">
        <f t="shared" si="7"/>
        <v>0</v>
      </c>
      <c r="L164">
        <f t="shared" si="8"/>
        <v>0</v>
      </c>
    </row>
    <row r="165" spans="10:12">
      <c r="J165">
        <f t="shared" si="6"/>
        <v>0</v>
      </c>
      <c r="K165">
        <f t="shared" si="7"/>
        <v>0</v>
      </c>
      <c r="L165">
        <f t="shared" si="8"/>
        <v>0</v>
      </c>
    </row>
    <row r="166" spans="10:12">
      <c r="J166">
        <f t="shared" si="6"/>
        <v>0</v>
      </c>
      <c r="K166">
        <f t="shared" si="7"/>
        <v>0</v>
      </c>
      <c r="L166">
        <f t="shared" si="8"/>
        <v>0</v>
      </c>
    </row>
    <row r="167" spans="10:12">
      <c r="J167">
        <f t="shared" si="6"/>
        <v>0</v>
      </c>
      <c r="K167">
        <f t="shared" si="7"/>
        <v>0</v>
      </c>
      <c r="L167">
        <f t="shared" si="8"/>
        <v>0</v>
      </c>
    </row>
    <row r="168" spans="10:12">
      <c r="J168">
        <f t="shared" si="6"/>
        <v>0</v>
      </c>
      <c r="K168">
        <f t="shared" si="7"/>
        <v>0</v>
      </c>
      <c r="L168">
        <f t="shared" si="8"/>
        <v>0</v>
      </c>
    </row>
    <row r="169" spans="10:12">
      <c r="J169">
        <f t="shared" si="6"/>
        <v>0</v>
      </c>
      <c r="K169">
        <f t="shared" si="7"/>
        <v>0</v>
      </c>
      <c r="L169">
        <f t="shared" si="8"/>
        <v>0</v>
      </c>
    </row>
    <row r="170" spans="10:12">
      <c r="J170">
        <f t="shared" si="6"/>
        <v>0</v>
      </c>
      <c r="K170">
        <f t="shared" si="7"/>
        <v>0</v>
      </c>
      <c r="L170">
        <f t="shared" si="8"/>
        <v>0</v>
      </c>
    </row>
    <row r="171" spans="10:12">
      <c r="J171">
        <f t="shared" si="6"/>
        <v>0</v>
      </c>
      <c r="K171">
        <f t="shared" si="7"/>
        <v>0</v>
      </c>
      <c r="L171">
        <f t="shared" si="8"/>
        <v>0</v>
      </c>
    </row>
    <row r="172" spans="10:12">
      <c r="J172">
        <f t="shared" si="6"/>
        <v>0</v>
      </c>
      <c r="K172">
        <f t="shared" si="7"/>
        <v>0</v>
      </c>
      <c r="L172">
        <f t="shared" si="8"/>
        <v>0</v>
      </c>
    </row>
    <row r="173" spans="10:12">
      <c r="J173">
        <f t="shared" si="6"/>
        <v>0</v>
      </c>
      <c r="K173">
        <f t="shared" si="7"/>
        <v>0</v>
      </c>
      <c r="L173">
        <f t="shared" si="8"/>
        <v>0</v>
      </c>
    </row>
    <row r="174" spans="10:12">
      <c r="J174">
        <f t="shared" si="6"/>
        <v>0</v>
      </c>
      <c r="K174">
        <f t="shared" si="7"/>
        <v>0</v>
      </c>
      <c r="L174">
        <f t="shared" si="8"/>
        <v>0</v>
      </c>
    </row>
    <row r="175" spans="10:12">
      <c r="J175">
        <f t="shared" si="6"/>
        <v>0</v>
      </c>
      <c r="K175">
        <f t="shared" si="7"/>
        <v>0</v>
      </c>
      <c r="L175">
        <f t="shared" si="8"/>
        <v>0</v>
      </c>
    </row>
    <row r="176" spans="10:12">
      <c r="J176">
        <f t="shared" si="6"/>
        <v>0</v>
      </c>
      <c r="K176">
        <f t="shared" si="7"/>
        <v>0</v>
      </c>
      <c r="L176">
        <f t="shared" si="8"/>
        <v>0</v>
      </c>
    </row>
    <row r="177" spans="10:12">
      <c r="J177">
        <f t="shared" si="6"/>
        <v>0</v>
      </c>
      <c r="K177">
        <f t="shared" si="7"/>
        <v>0</v>
      </c>
      <c r="L177">
        <f t="shared" si="8"/>
        <v>0</v>
      </c>
    </row>
    <row r="178" spans="10:12">
      <c r="J178">
        <f t="shared" si="6"/>
        <v>0</v>
      </c>
      <c r="K178">
        <f t="shared" si="7"/>
        <v>0</v>
      </c>
      <c r="L178">
        <f t="shared" si="8"/>
        <v>0</v>
      </c>
    </row>
    <row r="179" spans="10:12">
      <c r="J179">
        <f t="shared" si="6"/>
        <v>0</v>
      </c>
      <c r="K179">
        <f t="shared" si="7"/>
        <v>0</v>
      </c>
      <c r="L179">
        <f t="shared" si="8"/>
        <v>0</v>
      </c>
    </row>
    <row r="180" spans="10:12">
      <c r="J180">
        <f t="shared" si="6"/>
        <v>0</v>
      </c>
      <c r="K180">
        <f t="shared" si="7"/>
        <v>0</v>
      </c>
      <c r="L180">
        <f t="shared" si="8"/>
        <v>0</v>
      </c>
    </row>
    <row r="181" spans="10:12">
      <c r="J181">
        <f t="shared" si="6"/>
        <v>0</v>
      </c>
      <c r="K181">
        <f t="shared" si="7"/>
        <v>0</v>
      </c>
      <c r="L181">
        <f t="shared" si="8"/>
        <v>0</v>
      </c>
    </row>
    <row r="182" spans="10:12">
      <c r="J182">
        <f t="shared" si="6"/>
        <v>0</v>
      </c>
      <c r="K182">
        <f t="shared" si="7"/>
        <v>0</v>
      </c>
      <c r="L182">
        <f t="shared" si="8"/>
        <v>0</v>
      </c>
    </row>
    <row r="183" spans="10:12">
      <c r="J183">
        <f t="shared" si="6"/>
        <v>0</v>
      </c>
      <c r="K183">
        <f t="shared" si="7"/>
        <v>0</v>
      </c>
      <c r="L183">
        <f t="shared" si="8"/>
        <v>0</v>
      </c>
    </row>
    <row r="184" spans="10:12">
      <c r="J184">
        <f t="shared" si="6"/>
        <v>0</v>
      </c>
      <c r="K184">
        <f t="shared" si="7"/>
        <v>0</v>
      </c>
      <c r="L184">
        <f t="shared" si="8"/>
        <v>0</v>
      </c>
    </row>
    <row r="185" spans="10:12">
      <c r="J185">
        <f t="shared" si="6"/>
        <v>0</v>
      </c>
      <c r="K185">
        <f t="shared" si="7"/>
        <v>0</v>
      </c>
      <c r="L185">
        <f t="shared" si="8"/>
        <v>0</v>
      </c>
    </row>
    <row r="186" spans="10:12">
      <c r="J186">
        <f t="shared" si="6"/>
        <v>0</v>
      </c>
      <c r="K186">
        <f t="shared" si="7"/>
        <v>0</v>
      </c>
      <c r="L186">
        <f t="shared" si="8"/>
        <v>0</v>
      </c>
    </row>
    <row r="187" spans="10:12">
      <c r="J187">
        <f t="shared" si="6"/>
        <v>0</v>
      </c>
      <c r="K187">
        <f t="shared" si="7"/>
        <v>0</v>
      </c>
      <c r="L187">
        <f t="shared" si="8"/>
        <v>0</v>
      </c>
    </row>
    <row r="188" spans="10:12">
      <c r="J188">
        <f t="shared" si="6"/>
        <v>0</v>
      </c>
      <c r="K188">
        <f t="shared" si="7"/>
        <v>0</v>
      </c>
      <c r="L188">
        <f t="shared" si="8"/>
        <v>0</v>
      </c>
    </row>
    <row r="189" spans="10:12">
      <c r="J189">
        <f t="shared" si="6"/>
        <v>0</v>
      </c>
      <c r="K189">
        <f t="shared" si="7"/>
        <v>0</v>
      </c>
      <c r="L189">
        <f t="shared" si="8"/>
        <v>0</v>
      </c>
    </row>
    <row r="190" spans="10:12">
      <c r="J190">
        <f t="shared" si="6"/>
        <v>0</v>
      </c>
      <c r="K190">
        <f t="shared" si="7"/>
        <v>0</v>
      </c>
      <c r="L190">
        <f t="shared" si="8"/>
        <v>0</v>
      </c>
    </row>
    <row r="191" spans="10:12">
      <c r="J191">
        <f t="shared" si="6"/>
        <v>0</v>
      </c>
      <c r="K191">
        <f t="shared" si="7"/>
        <v>0</v>
      </c>
      <c r="L191">
        <f t="shared" si="8"/>
        <v>0</v>
      </c>
    </row>
    <row r="192" spans="10:12">
      <c r="J192">
        <f t="shared" si="6"/>
        <v>0</v>
      </c>
      <c r="K192">
        <f t="shared" si="7"/>
        <v>0</v>
      </c>
      <c r="L192">
        <f t="shared" si="8"/>
        <v>0</v>
      </c>
    </row>
    <row r="193" spans="10:12">
      <c r="J193">
        <f t="shared" si="6"/>
        <v>0</v>
      </c>
      <c r="K193">
        <f t="shared" si="7"/>
        <v>0</v>
      </c>
      <c r="L193">
        <f t="shared" si="8"/>
        <v>0</v>
      </c>
    </row>
    <row r="194" spans="10:12">
      <c r="J194">
        <f t="shared" si="6"/>
        <v>0</v>
      </c>
      <c r="K194">
        <f t="shared" si="7"/>
        <v>0</v>
      </c>
      <c r="L194">
        <f t="shared" si="8"/>
        <v>0</v>
      </c>
    </row>
    <row r="195" spans="10:12">
      <c r="J195">
        <f t="shared" si="6"/>
        <v>0</v>
      </c>
      <c r="K195">
        <f t="shared" si="7"/>
        <v>0</v>
      </c>
      <c r="L195">
        <f t="shared" si="8"/>
        <v>0</v>
      </c>
    </row>
    <row r="196" spans="10:12">
      <c r="J196">
        <f t="shared" si="6"/>
        <v>0</v>
      </c>
      <c r="K196">
        <f t="shared" si="7"/>
        <v>0</v>
      </c>
      <c r="L196">
        <f t="shared" si="8"/>
        <v>0</v>
      </c>
    </row>
    <row r="197" spans="10:12">
      <c r="J197">
        <f t="shared" si="6"/>
        <v>0</v>
      </c>
      <c r="K197">
        <f t="shared" si="7"/>
        <v>0</v>
      </c>
      <c r="L197">
        <f t="shared" si="8"/>
        <v>0</v>
      </c>
    </row>
    <row r="198" spans="10:12">
      <c r="J198">
        <f t="shared" si="6"/>
        <v>0</v>
      </c>
      <c r="K198">
        <f t="shared" si="7"/>
        <v>0</v>
      </c>
      <c r="L198">
        <f t="shared" si="8"/>
        <v>0</v>
      </c>
    </row>
    <row r="199" spans="10:12">
      <c r="J199">
        <f t="shared" ref="J199:J262" si="9">D199*G199</f>
        <v>0</v>
      </c>
      <c r="K199">
        <f t="shared" ref="K199:K262" si="10">E199*G199</f>
        <v>0</v>
      </c>
      <c r="L199">
        <f t="shared" ref="L199:L262" si="11">F199*G199</f>
        <v>0</v>
      </c>
    </row>
    <row r="200" spans="10:12">
      <c r="J200">
        <f t="shared" si="9"/>
        <v>0</v>
      </c>
      <c r="K200">
        <f t="shared" si="10"/>
        <v>0</v>
      </c>
      <c r="L200">
        <f t="shared" si="11"/>
        <v>0</v>
      </c>
    </row>
    <row r="201" spans="10:12">
      <c r="J201">
        <f t="shared" si="9"/>
        <v>0</v>
      </c>
      <c r="K201">
        <f t="shared" si="10"/>
        <v>0</v>
      </c>
      <c r="L201">
        <f t="shared" si="11"/>
        <v>0</v>
      </c>
    </row>
    <row r="202" spans="10:12">
      <c r="J202">
        <f t="shared" si="9"/>
        <v>0</v>
      </c>
      <c r="K202">
        <f t="shared" si="10"/>
        <v>0</v>
      </c>
      <c r="L202">
        <f t="shared" si="11"/>
        <v>0</v>
      </c>
    </row>
    <row r="203" spans="10:12">
      <c r="J203">
        <f t="shared" si="9"/>
        <v>0</v>
      </c>
      <c r="K203">
        <f t="shared" si="10"/>
        <v>0</v>
      </c>
      <c r="L203">
        <f t="shared" si="11"/>
        <v>0</v>
      </c>
    </row>
    <row r="204" spans="10:12">
      <c r="J204">
        <f t="shared" si="9"/>
        <v>0</v>
      </c>
      <c r="K204">
        <f t="shared" si="10"/>
        <v>0</v>
      </c>
      <c r="L204">
        <f t="shared" si="11"/>
        <v>0</v>
      </c>
    </row>
    <row r="205" spans="10:12">
      <c r="J205">
        <f t="shared" si="9"/>
        <v>0</v>
      </c>
      <c r="K205">
        <f t="shared" si="10"/>
        <v>0</v>
      </c>
      <c r="L205">
        <f t="shared" si="11"/>
        <v>0</v>
      </c>
    </row>
    <row r="206" spans="10:12">
      <c r="J206">
        <f t="shared" si="9"/>
        <v>0</v>
      </c>
      <c r="K206">
        <f t="shared" si="10"/>
        <v>0</v>
      </c>
      <c r="L206">
        <f t="shared" si="11"/>
        <v>0</v>
      </c>
    </row>
    <row r="207" spans="10:12">
      <c r="J207">
        <f t="shared" si="9"/>
        <v>0</v>
      </c>
      <c r="K207">
        <f t="shared" si="10"/>
        <v>0</v>
      </c>
      <c r="L207">
        <f t="shared" si="11"/>
        <v>0</v>
      </c>
    </row>
    <row r="208" spans="10:12">
      <c r="J208">
        <f t="shared" si="9"/>
        <v>0</v>
      </c>
      <c r="K208">
        <f t="shared" si="10"/>
        <v>0</v>
      </c>
      <c r="L208">
        <f t="shared" si="11"/>
        <v>0</v>
      </c>
    </row>
    <row r="209" spans="10:12">
      <c r="J209">
        <f t="shared" si="9"/>
        <v>0</v>
      </c>
      <c r="K209">
        <f t="shared" si="10"/>
        <v>0</v>
      </c>
      <c r="L209">
        <f t="shared" si="11"/>
        <v>0</v>
      </c>
    </row>
    <row r="210" spans="10:12">
      <c r="J210">
        <f t="shared" si="9"/>
        <v>0</v>
      </c>
      <c r="K210">
        <f t="shared" si="10"/>
        <v>0</v>
      </c>
      <c r="L210">
        <f t="shared" si="11"/>
        <v>0</v>
      </c>
    </row>
    <row r="211" spans="10:12">
      <c r="J211">
        <f t="shared" si="9"/>
        <v>0</v>
      </c>
      <c r="K211">
        <f t="shared" si="10"/>
        <v>0</v>
      </c>
      <c r="L211">
        <f t="shared" si="11"/>
        <v>0</v>
      </c>
    </row>
    <row r="212" spans="10:12">
      <c r="J212">
        <f t="shared" si="9"/>
        <v>0</v>
      </c>
      <c r="K212">
        <f t="shared" si="10"/>
        <v>0</v>
      </c>
      <c r="L212">
        <f t="shared" si="11"/>
        <v>0</v>
      </c>
    </row>
    <row r="213" spans="10:12">
      <c r="J213">
        <f t="shared" si="9"/>
        <v>0</v>
      </c>
      <c r="K213">
        <f t="shared" si="10"/>
        <v>0</v>
      </c>
      <c r="L213">
        <f t="shared" si="11"/>
        <v>0</v>
      </c>
    </row>
    <row r="214" spans="10:12">
      <c r="J214">
        <f t="shared" si="9"/>
        <v>0</v>
      </c>
      <c r="K214">
        <f t="shared" si="10"/>
        <v>0</v>
      </c>
      <c r="L214">
        <f t="shared" si="11"/>
        <v>0</v>
      </c>
    </row>
    <row r="215" spans="10:12">
      <c r="J215">
        <f t="shared" si="9"/>
        <v>0</v>
      </c>
      <c r="K215">
        <f t="shared" si="10"/>
        <v>0</v>
      </c>
      <c r="L215">
        <f t="shared" si="11"/>
        <v>0</v>
      </c>
    </row>
    <row r="216" spans="10:12">
      <c r="J216">
        <f t="shared" si="9"/>
        <v>0</v>
      </c>
      <c r="K216">
        <f t="shared" si="10"/>
        <v>0</v>
      </c>
      <c r="L216">
        <f t="shared" si="11"/>
        <v>0</v>
      </c>
    </row>
    <row r="217" spans="10:12">
      <c r="J217">
        <f t="shared" si="9"/>
        <v>0</v>
      </c>
      <c r="K217">
        <f t="shared" si="10"/>
        <v>0</v>
      </c>
      <c r="L217">
        <f t="shared" si="11"/>
        <v>0</v>
      </c>
    </row>
    <row r="218" spans="10:12">
      <c r="J218">
        <f t="shared" si="9"/>
        <v>0</v>
      </c>
      <c r="K218">
        <f t="shared" si="10"/>
        <v>0</v>
      </c>
      <c r="L218">
        <f t="shared" si="11"/>
        <v>0</v>
      </c>
    </row>
    <row r="219" spans="10:12">
      <c r="J219">
        <f t="shared" si="9"/>
        <v>0</v>
      </c>
      <c r="K219">
        <f t="shared" si="10"/>
        <v>0</v>
      </c>
      <c r="L219">
        <f t="shared" si="11"/>
        <v>0</v>
      </c>
    </row>
    <row r="220" spans="10:12">
      <c r="J220">
        <f t="shared" si="9"/>
        <v>0</v>
      </c>
      <c r="K220">
        <f t="shared" si="10"/>
        <v>0</v>
      </c>
      <c r="L220">
        <f t="shared" si="11"/>
        <v>0</v>
      </c>
    </row>
    <row r="221" spans="10:12">
      <c r="J221">
        <f t="shared" si="9"/>
        <v>0</v>
      </c>
      <c r="K221">
        <f t="shared" si="10"/>
        <v>0</v>
      </c>
      <c r="L221">
        <f t="shared" si="11"/>
        <v>0</v>
      </c>
    </row>
    <row r="222" spans="10:12">
      <c r="J222">
        <f t="shared" si="9"/>
        <v>0</v>
      </c>
      <c r="K222">
        <f t="shared" si="10"/>
        <v>0</v>
      </c>
      <c r="L222">
        <f t="shared" si="11"/>
        <v>0</v>
      </c>
    </row>
    <row r="223" spans="10:12">
      <c r="J223">
        <f t="shared" si="9"/>
        <v>0</v>
      </c>
      <c r="K223">
        <f t="shared" si="10"/>
        <v>0</v>
      </c>
      <c r="L223">
        <f t="shared" si="11"/>
        <v>0</v>
      </c>
    </row>
    <row r="224" spans="10:12">
      <c r="J224">
        <f t="shared" si="9"/>
        <v>0</v>
      </c>
      <c r="K224">
        <f t="shared" si="10"/>
        <v>0</v>
      </c>
      <c r="L224">
        <f t="shared" si="11"/>
        <v>0</v>
      </c>
    </row>
    <row r="225" spans="10:12">
      <c r="J225">
        <f t="shared" si="9"/>
        <v>0</v>
      </c>
      <c r="K225">
        <f t="shared" si="10"/>
        <v>0</v>
      </c>
      <c r="L225">
        <f t="shared" si="11"/>
        <v>0</v>
      </c>
    </row>
    <row r="226" spans="10:12">
      <c r="J226">
        <f t="shared" si="9"/>
        <v>0</v>
      </c>
      <c r="K226">
        <f t="shared" si="10"/>
        <v>0</v>
      </c>
      <c r="L226">
        <f t="shared" si="11"/>
        <v>0</v>
      </c>
    </row>
    <row r="227" spans="10:12">
      <c r="J227">
        <f t="shared" si="9"/>
        <v>0</v>
      </c>
      <c r="K227">
        <f t="shared" si="10"/>
        <v>0</v>
      </c>
      <c r="L227">
        <f t="shared" si="11"/>
        <v>0</v>
      </c>
    </row>
    <row r="228" spans="10:12">
      <c r="J228">
        <f t="shared" si="9"/>
        <v>0</v>
      </c>
      <c r="K228">
        <f t="shared" si="10"/>
        <v>0</v>
      </c>
      <c r="L228">
        <f t="shared" si="11"/>
        <v>0</v>
      </c>
    </row>
    <row r="229" spans="10:12">
      <c r="J229">
        <f t="shared" si="9"/>
        <v>0</v>
      </c>
      <c r="K229">
        <f t="shared" si="10"/>
        <v>0</v>
      </c>
      <c r="L229">
        <f t="shared" si="11"/>
        <v>0</v>
      </c>
    </row>
    <row r="230" spans="10:12">
      <c r="J230">
        <f t="shared" si="9"/>
        <v>0</v>
      </c>
      <c r="K230">
        <f t="shared" si="10"/>
        <v>0</v>
      </c>
      <c r="L230">
        <f t="shared" si="11"/>
        <v>0</v>
      </c>
    </row>
    <row r="231" spans="10:12">
      <c r="J231">
        <f t="shared" si="9"/>
        <v>0</v>
      </c>
      <c r="K231">
        <f t="shared" si="10"/>
        <v>0</v>
      </c>
      <c r="L231">
        <f t="shared" si="11"/>
        <v>0</v>
      </c>
    </row>
    <row r="232" spans="10:12">
      <c r="J232">
        <f t="shared" si="9"/>
        <v>0</v>
      </c>
      <c r="K232">
        <f t="shared" si="10"/>
        <v>0</v>
      </c>
      <c r="L232">
        <f t="shared" si="11"/>
        <v>0</v>
      </c>
    </row>
    <row r="233" spans="10:12">
      <c r="J233">
        <f t="shared" si="9"/>
        <v>0</v>
      </c>
      <c r="K233">
        <f t="shared" si="10"/>
        <v>0</v>
      </c>
      <c r="L233">
        <f t="shared" si="11"/>
        <v>0</v>
      </c>
    </row>
    <row r="234" spans="10:12">
      <c r="J234">
        <f t="shared" si="9"/>
        <v>0</v>
      </c>
      <c r="K234">
        <f t="shared" si="10"/>
        <v>0</v>
      </c>
      <c r="L234">
        <f t="shared" si="11"/>
        <v>0</v>
      </c>
    </row>
    <row r="235" spans="10:12">
      <c r="J235">
        <f t="shared" si="9"/>
        <v>0</v>
      </c>
      <c r="K235">
        <f t="shared" si="10"/>
        <v>0</v>
      </c>
      <c r="L235">
        <f t="shared" si="11"/>
        <v>0</v>
      </c>
    </row>
    <row r="236" spans="10:12">
      <c r="J236">
        <f t="shared" si="9"/>
        <v>0</v>
      </c>
      <c r="K236">
        <f t="shared" si="10"/>
        <v>0</v>
      </c>
      <c r="L236">
        <f t="shared" si="11"/>
        <v>0</v>
      </c>
    </row>
    <row r="237" spans="10:12">
      <c r="J237">
        <f t="shared" si="9"/>
        <v>0</v>
      </c>
      <c r="K237">
        <f t="shared" si="10"/>
        <v>0</v>
      </c>
      <c r="L237">
        <f t="shared" si="11"/>
        <v>0</v>
      </c>
    </row>
    <row r="238" spans="10:12">
      <c r="J238">
        <f t="shared" si="9"/>
        <v>0</v>
      </c>
      <c r="K238">
        <f t="shared" si="10"/>
        <v>0</v>
      </c>
      <c r="L238">
        <f t="shared" si="11"/>
        <v>0</v>
      </c>
    </row>
    <row r="239" spans="10:12">
      <c r="J239">
        <f t="shared" si="9"/>
        <v>0</v>
      </c>
      <c r="K239">
        <f t="shared" si="10"/>
        <v>0</v>
      </c>
      <c r="L239">
        <f t="shared" si="11"/>
        <v>0</v>
      </c>
    </row>
    <row r="240" spans="10:12">
      <c r="J240">
        <f t="shared" si="9"/>
        <v>0</v>
      </c>
      <c r="K240">
        <f t="shared" si="10"/>
        <v>0</v>
      </c>
      <c r="L240">
        <f t="shared" si="11"/>
        <v>0</v>
      </c>
    </row>
    <row r="241" spans="10:12">
      <c r="J241">
        <f t="shared" si="9"/>
        <v>0</v>
      </c>
      <c r="K241">
        <f t="shared" si="10"/>
        <v>0</v>
      </c>
      <c r="L241">
        <f t="shared" si="11"/>
        <v>0</v>
      </c>
    </row>
    <row r="242" spans="10:12">
      <c r="J242">
        <f t="shared" si="9"/>
        <v>0</v>
      </c>
      <c r="K242">
        <f t="shared" si="10"/>
        <v>0</v>
      </c>
      <c r="L242">
        <f t="shared" si="11"/>
        <v>0</v>
      </c>
    </row>
    <row r="243" spans="10:12">
      <c r="J243">
        <f t="shared" si="9"/>
        <v>0</v>
      </c>
      <c r="K243">
        <f t="shared" si="10"/>
        <v>0</v>
      </c>
      <c r="L243">
        <f t="shared" si="11"/>
        <v>0</v>
      </c>
    </row>
    <row r="244" spans="10:12">
      <c r="J244">
        <f t="shared" si="9"/>
        <v>0</v>
      </c>
      <c r="K244">
        <f t="shared" si="10"/>
        <v>0</v>
      </c>
      <c r="L244">
        <f t="shared" si="11"/>
        <v>0</v>
      </c>
    </row>
    <row r="245" spans="10:12">
      <c r="J245">
        <f t="shared" si="9"/>
        <v>0</v>
      </c>
      <c r="K245">
        <f t="shared" si="10"/>
        <v>0</v>
      </c>
      <c r="L245">
        <f t="shared" si="11"/>
        <v>0</v>
      </c>
    </row>
    <row r="246" spans="10:12">
      <c r="J246">
        <f t="shared" si="9"/>
        <v>0</v>
      </c>
      <c r="K246">
        <f t="shared" si="10"/>
        <v>0</v>
      </c>
      <c r="L246">
        <f t="shared" si="11"/>
        <v>0</v>
      </c>
    </row>
    <row r="247" spans="10:12">
      <c r="J247">
        <f t="shared" si="9"/>
        <v>0</v>
      </c>
      <c r="K247">
        <f t="shared" si="10"/>
        <v>0</v>
      </c>
      <c r="L247">
        <f t="shared" si="11"/>
        <v>0</v>
      </c>
    </row>
    <row r="248" spans="10:12">
      <c r="J248">
        <f t="shared" si="9"/>
        <v>0</v>
      </c>
      <c r="K248">
        <f t="shared" si="10"/>
        <v>0</v>
      </c>
      <c r="L248">
        <f t="shared" si="11"/>
        <v>0</v>
      </c>
    </row>
    <row r="249" spans="10:12">
      <c r="J249">
        <f t="shared" si="9"/>
        <v>0</v>
      </c>
      <c r="K249">
        <f t="shared" si="10"/>
        <v>0</v>
      </c>
      <c r="L249">
        <f t="shared" si="11"/>
        <v>0</v>
      </c>
    </row>
    <row r="250" spans="10:12">
      <c r="J250">
        <f t="shared" si="9"/>
        <v>0</v>
      </c>
      <c r="K250">
        <f t="shared" si="10"/>
        <v>0</v>
      </c>
      <c r="L250">
        <f t="shared" si="11"/>
        <v>0</v>
      </c>
    </row>
    <row r="251" spans="10:12">
      <c r="J251">
        <f t="shared" si="9"/>
        <v>0</v>
      </c>
      <c r="K251">
        <f t="shared" si="10"/>
        <v>0</v>
      </c>
      <c r="L251">
        <f t="shared" si="11"/>
        <v>0</v>
      </c>
    </row>
    <row r="252" spans="10:12">
      <c r="J252">
        <f t="shared" si="9"/>
        <v>0</v>
      </c>
      <c r="K252">
        <f t="shared" si="10"/>
        <v>0</v>
      </c>
      <c r="L252">
        <f t="shared" si="11"/>
        <v>0</v>
      </c>
    </row>
    <row r="253" spans="10:12">
      <c r="J253">
        <f t="shared" si="9"/>
        <v>0</v>
      </c>
      <c r="K253">
        <f t="shared" si="10"/>
        <v>0</v>
      </c>
      <c r="L253">
        <f t="shared" si="11"/>
        <v>0</v>
      </c>
    </row>
    <row r="254" spans="10:12">
      <c r="J254">
        <f t="shared" si="9"/>
        <v>0</v>
      </c>
      <c r="K254">
        <f t="shared" si="10"/>
        <v>0</v>
      </c>
      <c r="L254">
        <f t="shared" si="11"/>
        <v>0</v>
      </c>
    </row>
    <row r="255" spans="10:12">
      <c r="J255">
        <f t="shared" si="9"/>
        <v>0</v>
      </c>
      <c r="K255">
        <f t="shared" si="10"/>
        <v>0</v>
      </c>
      <c r="L255">
        <f t="shared" si="11"/>
        <v>0</v>
      </c>
    </row>
    <row r="256" spans="10:12">
      <c r="J256">
        <f t="shared" si="9"/>
        <v>0</v>
      </c>
      <c r="K256">
        <f t="shared" si="10"/>
        <v>0</v>
      </c>
      <c r="L256">
        <f t="shared" si="11"/>
        <v>0</v>
      </c>
    </row>
    <row r="257" spans="10:12">
      <c r="J257">
        <f t="shared" si="9"/>
        <v>0</v>
      </c>
      <c r="K257">
        <f t="shared" si="10"/>
        <v>0</v>
      </c>
      <c r="L257">
        <f t="shared" si="11"/>
        <v>0</v>
      </c>
    </row>
    <row r="258" spans="10:12">
      <c r="J258">
        <f t="shared" si="9"/>
        <v>0</v>
      </c>
      <c r="K258">
        <f t="shared" si="10"/>
        <v>0</v>
      </c>
      <c r="L258">
        <f t="shared" si="11"/>
        <v>0</v>
      </c>
    </row>
    <row r="259" spans="10:12">
      <c r="J259">
        <f t="shared" si="9"/>
        <v>0</v>
      </c>
      <c r="K259">
        <f t="shared" si="10"/>
        <v>0</v>
      </c>
      <c r="L259">
        <f t="shared" si="11"/>
        <v>0</v>
      </c>
    </row>
    <row r="260" spans="10:12">
      <c r="J260">
        <f t="shared" si="9"/>
        <v>0</v>
      </c>
      <c r="K260">
        <f t="shared" si="10"/>
        <v>0</v>
      </c>
      <c r="L260">
        <f t="shared" si="11"/>
        <v>0</v>
      </c>
    </row>
    <row r="261" spans="10:12">
      <c r="J261">
        <f t="shared" si="9"/>
        <v>0</v>
      </c>
      <c r="K261">
        <f t="shared" si="10"/>
        <v>0</v>
      </c>
      <c r="L261">
        <f t="shared" si="11"/>
        <v>0</v>
      </c>
    </row>
    <row r="262" spans="10:12">
      <c r="J262">
        <f t="shared" si="9"/>
        <v>0</v>
      </c>
      <c r="K262">
        <f t="shared" si="10"/>
        <v>0</v>
      </c>
      <c r="L262">
        <f t="shared" si="11"/>
        <v>0</v>
      </c>
    </row>
    <row r="263" spans="10:12">
      <c r="J263">
        <f t="shared" ref="J263:J326" si="12">D263*G263</f>
        <v>0</v>
      </c>
      <c r="K263">
        <f t="shared" ref="K263:K326" si="13">E263*G263</f>
        <v>0</v>
      </c>
      <c r="L263">
        <f t="shared" ref="L263:L326" si="14">F263*G263</f>
        <v>0</v>
      </c>
    </row>
    <row r="264" spans="10:12">
      <c r="J264">
        <f t="shared" si="12"/>
        <v>0</v>
      </c>
      <c r="K264">
        <f t="shared" si="13"/>
        <v>0</v>
      </c>
      <c r="L264">
        <f t="shared" si="14"/>
        <v>0</v>
      </c>
    </row>
    <row r="265" spans="10:12">
      <c r="J265">
        <f t="shared" si="12"/>
        <v>0</v>
      </c>
      <c r="K265">
        <f t="shared" si="13"/>
        <v>0</v>
      </c>
      <c r="L265">
        <f t="shared" si="14"/>
        <v>0</v>
      </c>
    </row>
    <row r="266" spans="10:12">
      <c r="J266">
        <f t="shared" si="12"/>
        <v>0</v>
      </c>
      <c r="K266">
        <f t="shared" si="13"/>
        <v>0</v>
      </c>
      <c r="L266">
        <f t="shared" si="14"/>
        <v>0</v>
      </c>
    </row>
    <row r="267" spans="10:12">
      <c r="J267">
        <f t="shared" si="12"/>
        <v>0</v>
      </c>
      <c r="K267">
        <f t="shared" si="13"/>
        <v>0</v>
      </c>
      <c r="L267">
        <f t="shared" si="14"/>
        <v>0</v>
      </c>
    </row>
    <row r="268" spans="10:12">
      <c r="J268">
        <f t="shared" si="12"/>
        <v>0</v>
      </c>
      <c r="K268">
        <f t="shared" si="13"/>
        <v>0</v>
      </c>
      <c r="L268">
        <f t="shared" si="14"/>
        <v>0</v>
      </c>
    </row>
    <row r="269" spans="10:12">
      <c r="J269">
        <f t="shared" si="12"/>
        <v>0</v>
      </c>
      <c r="K269">
        <f t="shared" si="13"/>
        <v>0</v>
      </c>
      <c r="L269">
        <f t="shared" si="14"/>
        <v>0</v>
      </c>
    </row>
    <row r="270" spans="10:12">
      <c r="J270">
        <f t="shared" si="12"/>
        <v>0</v>
      </c>
      <c r="K270">
        <f t="shared" si="13"/>
        <v>0</v>
      </c>
      <c r="L270">
        <f t="shared" si="14"/>
        <v>0</v>
      </c>
    </row>
    <row r="271" spans="10:12">
      <c r="J271">
        <f t="shared" si="12"/>
        <v>0</v>
      </c>
      <c r="K271">
        <f t="shared" si="13"/>
        <v>0</v>
      </c>
      <c r="L271">
        <f t="shared" si="14"/>
        <v>0</v>
      </c>
    </row>
    <row r="272" spans="10:12">
      <c r="J272">
        <f t="shared" si="12"/>
        <v>0</v>
      </c>
      <c r="K272">
        <f t="shared" si="13"/>
        <v>0</v>
      </c>
      <c r="L272">
        <f t="shared" si="14"/>
        <v>0</v>
      </c>
    </row>
    <row r="273" spans="10:12">
      <c r="J273">
        <f t="shared" si="12"/>
        <v>0</v>
      </c>
      <c r="K273">
        <f t="shared" si="13"/>
        <v>0</v>
      </c>
      <c r="L273">
        <f t="shared" si="14"/>
        <v>0</v>
      </c>
    </row>
    <row r="274" spans="10:12">
      <c r="J274">
        <f t="shared" si="12"/>
        <v>0</v>
      </c>
      <c r="K274">
        <f t="shared" si="13"/>
        <v>0</v>
      </c>
      <c r="L274">
        <f t="shared" si="14"/>
        <v>0</v>
      </c>
    </row>
    <row r="275" spans="10:12">
      <c r="J275">
        <f t="shared" si="12"/>
        <v>0</v>
      </c>
      <c r="K275">
        <f t="shared" si="13"/>
        <v>0</v>
      </c>
      <c r="L275">
        <f t="shared" si="14"/>
        <v>0</v>
      </c>
    </row>
    <row r="276" spans="10:12">
      <c r="J276">
        <f t="shared" si="12"/>
        <v>0</v>
      </c>
      <c r="K276">
        <f t="shared" si="13"/>
        <v>0</v>
      </c>
      <c r="L276">
        <f t="shared" si="14"/>
        <v>0</v>
      </c>
    </row>
    <row r="277" spans="10:12">
      <c r="J277">
        <f t="shared" si="12"/>
        <v>0</v>
      </c>
      <c r="K277">
        <f t="shared" si="13"/>
        <v>0</v>
      </c>
      <c r="L277">
        <f t="shared" si="14"/>
        <v>0</v>
      </c>
    </row>
    <row r="278" spans="10:12">
      <c r="J278">
        <f t="shared" si="12"/>
        <v>0</v>
      </c>
      <c r="K278">
        <f t="shared" si="13"/>
        <v>0</v>
      </c>
      <c r="L278">
        <f t="shared" si="14"/>
        <v>0</v>
      </c>
    </row>
    <row r="279" spans="10:12">
      <c r="J279">
        <f t="shared" si="12"/>
        <v>0</v>
      </c>
      <c r="K279">
        <f t="shared" si="13"/>
        <v>0</v>
      </c>
      <c r="L279">
        <f t="shared" si="14"/>
        <v>0</v>
      </c>
    </row>
    <row r="280" spans="10:12">
      <c r="J280">
        <f t="shared" si="12"/>
        <v>0</v>
      </c>
      <c r="K280">
        <f t="shared" si="13"/>
        <v>0</v>
      </c>
      <c r="L280">
        <f t="shared" si="14"/>
        <v>0</v>
      </c>
    </row>
    <row r="281" spans="10:12">
      <c r="J281">
        <f t="shared" si="12"/>
        <v>0</v>
      </c>
      <c r="K281">
        <f t="shared" si="13"/>
        <v>0</v>
      </c>
      <c r="L281">
        <f t="shared" si="14"/>
        <v>0</v>
      </c>
    </row>
    <row r="282" spans="10:12">
      <c r="J282">
        <f t="shared" si="12"/>
        <v>0</v>
      </c>
      <c r="K282">
        <f t="shared" si="13"/>
        <v>0</v>
      </c>
      <c r="L282">
        <f t="shared" si="14"/>
        <v>0</v>
      </c>
    </row>
    <row r="283" spans="10:12">
      <c r="J283">
        <f t="shared" si="12"/>
        <v>0</v>
      </c>
      <c r="K283">
        <f t="shared" si="13"/>
        <v>0</v>
      </c>
      <c r="L283">
        <f t="shared" si="14"/>
        <v>0</v>
      </c>
    </row>
    <row r="284" spans="10:12">
      <c r="J284">
        <f t="shared" si="12"/>
        <v>0</v>
      </c>
      <c r="K284">
        <f t="shared" si="13"/>
        <v>0</v>
      </c>
      <c r="L284">
        <f t="shared" si="14"/>
        <v>0</v>
      </c>
    </row>
    <row r="285" spans="10:12">
      <c r="J285">
        <f t="shared" si="12"/>
        <v>0</v>
      </c>
      <c r="K285">
        <f t="shared" si="13"/>
        <v>0</v>
      </c>
      <c r="L285">
        <f t="shared" si="14"/>
        <v>0</v>
      </c>
    </row>
    <row r="286" spans="10:12">
      <c r="J286">
        <f t="shared" si="12"/>
        <v>0</v>
      </c>
      <c r="K286">
        <f t="shared" si="13"/>
        <v>0</v>
      </c>
      <c r="L286">
        <f t="shared" si="14"/>
        <v>0</v>
      </c>
    </row>
    <row r="287" spans="10:12">
      <c r="J287">
        <f t="shared" si="12"/>
        <v>0</v>
      </c>
      <c r="K287">
        <f t="shared" si="13"/>
        <v>0</v>
      </c>
      <c r="L287">
        <f t="shared" si="14"/>
        <v>0</v>
      </c>
    </row>
    <row r="288" spans="10:12">
      <c r="J288">
        <f t="shared" si="12"/>
        <v>0</v>
      </c>
      <c r="K288">
        <f t="shared" si="13"/>
        <v>0</v>
      </c>
      <c r="L288">
        <f t="shared" si="14"/>
        <v>0</v>
      </c>
    </row>
    <row r="289" spans="10:12">
      <c r="J289">
        <f t="shared" si="12"/>
        <v>0</v>
      </c>
      <c r="K289">
        <f t="shared" si="13"/>
        <v>0</v>
      </c>
      <c r="L289">
        <f t="shared" si="14"/>
        <v>0</v>
      </c>
    </row>
    <row r="290" spans="10:12">
      <c r="J290">
        <f t="shared" si="12"/>
        <v>0</v>
      </c>
      <c r="K290">
        <f t="shared" si="13"/>
        <v>0</v>
      </c>
      <c r="L290">
        <f t="shared" si="14"/>
        <v>0</v>
      </c>
    </row>
    <row r="291" spans="10:12">
      <c r="J291">
        <f t="shared" si="12"/>
        <v>0</v>
      </c>
      <c r="K291">
        <f t="shared" si="13"/>
        <v>0</v>
      </c>
      <c r="L291">
        <f t="shared" si="14"/>
        <v>0</v>
      </c>
    </row>
    <row r="292" spans="10:12">
      <c r="J292">
        <f t="shared" si="12"/>
        <v>0</v>
      </c>
      <c r="K292">
        <f t="shared" si="13"/>
        <v>0</v>
      </c>
      <c r="L292">
        <f t="shared" si="14"/>
        <v>0</v>
      </c>
    </row>
    <row r="293" spans="10:12">
      <c r="J293">
        <f t="shared" si="12"/>
        <v>0</v>
      </c>
      <c r="K293">
        <f t="shared" si="13"/>
        <v>0</v>
      </c>
      <c r="L293">
        <f t="shared" si="14"/>
        <v>0</v>
      </c>
    </row>
    <row r="294" spans="10:12">
      <c r="J294">
        <f t="shared" si="12"/>
        <v>0</v>
      </c>
      <c r="K294">
        <f t="shared" si="13"/>
        <v>0</v>
      </c>
      <c r="L294">
        <f t="shared" si="14"/>
        <v>0</v>
      </c>
    </row>
    <row r="295" spans="10:12">
      <c r="J295">
        <f t="shared" si="12"/>
        <v>0</v>
      </c>
      <c r="K295">
        <f t="shared" si="13"/>
        <v>0</v>
      </c>
      <c r="L295">
        <f t="shared" si="14"/>
        <v>0</v>
      </c>
    </row>
    <row r="296" spans="10:12">
      <c r="J296">
        <f t="shared" si="12"/>
        <v>0</v>
      </c>
      <c r="K296">
        <f t="shared" si="13"/>
        <v>0</v>
      </c>
      <c r="L296">
        <f t="shared" si="14"/>
        <v>0</v>
      </c>
    </row>
    <row r="297" spans="10:12">
      <c r="J297">
        <f t="shared" si="12"/>
        <v>0</v>
      </c>
      <c r="K297">
        <f t="shared" si="13"/>
        <v>0</v>
      </c>
      <c r="L297">
        <f t="shared" si="14"/>
        <v>0</v>
      </c>
    </row>
    <row r="298" spans="10:12">
      <c r="J298">
        <f t="shared" si="12"/>
        <v>0</v>
      </c>
      <c r="K298">
        <f t="shared" si="13"/>
        <v>0</v>
      </c>
      <c r="L298">
        <f t="shared" si="14"/>
        <v>0</v>
      </c>
    </row>
    <row r="299" spans="10:12">
      <c r="J299">
        <f t="shared" si="12"/>
        <v>0</v>
      </c>
      <c r="K299">
        <f t="shared" si="13"/>
        <v>0</v>
      </c>
      <c r="L299">
        <f t="shared" si="14"/>
        <v>0</v>
      </c>
    </row>
    <row r="300" spans="10:12">
      <c r="J300">
        <f t="shared" si="12"/>
        <v>0</v>
      </c>
      <c r="K300">
        <f t="shared" si="13"/>
        <v>0</v>
      </c>
      <c r="L300">
        <f t="shared" si="14"/>
        <v>0</v>
      </c>
    </row>
    <row r="301" spans="10:12">
      <c r="J301">
        <f t="shared" si="12"/>
        <v>0</v>
      </c>
      <c r="K301">
        <f t="shared" si="13"/>
        <v>0</v>
      </c>
      <c r="L301">
        <f t="shared" si="14"/>
        <v>0</v>
      </c>
    </row>
    <row r="302" spans="10:12">
      <c r="J302">
        <f t="shared" si="12"/>
        <v>0</v>
      </c>
      <c r="K302">
        <f t="shared" si="13"/>
        <v>0</v>
      </c>
      <c r="L302">
        <f t="shared" si="14"/>
        <v>0</v>
      </c>
    </row>
    <row r="303" spans="10:12">
      <c r="J303">
        <f t="shared" si="12"/>
        <v>0</v>
      </c>
      <c r="K303">
        <f t="shared" si="13"/>
        <v>0</v>
      </c>
      <c r="L303">
        <f t="shared" si="14"/>
        <v>0</v>
      </c>
    </row>
    <row r="304" spans="10:12">
      <c r="J304">
        <f t="shared" si="12"/>
        <v>0</v>
      </c>
      <c r="K304">
        <f t="shared" si="13"/>
        <v>0</v>
      </c>
      <c r="L304">
        <f t="shared" si="14"/>
        <v>0</v>
      </c>
    </row>
    <row r="305" spans="10:12">
      <c r="J305">
        <f t="shared" si="12"/>
        <v>0</v>
      </c>
      <c r="K305">
        <f t="shared" si="13"/>
        <v>0</v>
      </c>
      <c r="L305">
        <f t="shared" si="14"/>
        <v>0</v>
      </c>
    </row>
    <row r="306" spans="10:12">
      <c r="J306">
        <f t="shared" si="12"/>
        <v>0</v>
      </c>
      <c r="K306">
        <f t="shared" si="13"/>
        <v>0</v>
      </c>
      <c r="L306">
        <f t="shared" si="14"/>
        <v>0</v>
      </c>
    </row>
    <row r="307" spans="10:12">
      <c r="J307">
        <f t="shared" si="12"/>
        <v>0</v>
      </c>
      <c r="K307">
        <f t="shared" si="13"/>
        <v>0</v>
      </c>
      <c r="L307">
        <f t="shared" si="14"/>
        <v>0</v>
      </c>
    </row>
    <row r="308" spans="10:12">
      <c r="J308">
        <f t="shared" si="12"/>
        <v>0</v>
      </c>
      <c r="K308">
        <f t="shared" si="13"/>
        <v>0</v>
      </c>
      <c r="L308">
        <f t="shared" si="14"/>
        <v>0</v>
      </c>
    </row>
    <row r="309" spans="10:12">
      <c r="J309">
        <f t="shared" si="12"/>
        <v>0</v>
      </c>
      <c r="K309">
        <f t="shared" si="13"/>
        <v>0</v>
      </c>
      <c r="L309">
        <f t="shared" si="14"/>
        <v>0</v>
      </c>
    </row>
    <row r="310" spans="10:12">
      <c r="J310">
        <f t="shared" si="12"/>
        <v>0</v>
      </c>
      <c r="K310">
        <f t="shared" si="13"/>
        <v>0</v>
      </c>
      <c r="L310">
        <f t="shared" si="14"/>
        <v>0</v>
      </c>
    </row>
    <row r="311" spans="10:12">
      <c r="J311">
        <f t="shared" si="12"/>
        <v>0</v>
      </c>
      <c r="K311">
        <f t="shared" si="13"/>
        <v>0</v>
      </c>
      <c r="L311">
        <f t="shared" si="14"/>
        <v>0</v>
      </c>
    </row>
    <row r="312" spans="10:12">
      <c r="J312">
        <f t="shared" si="12"/>
        <v>0</v>
      </c>
      <c r="K312">
        <f t="shared" si="13"/>
        <v>0</v>
      </c>
      <c r="L312">
        <f t="shared" si="14"/>
        <v>0</v>
      </c>
    </row>
    <row r="313" spans="10:12">
      <c r="J313">
        <f t="shared" si="12"/>
        <v>0</v>
      </c>
      <c r="K313">
        <f t="shared" si="13"/>
        <v>0</v>
      </c>
      <c r="L313">
        <f t="shared" si="14"/>
        <v>0</v>
      </c>
    </row>
    <row r="314" spans="10:12">
      <c r="J314">
        <f t="shared" si="12"/>
        <v>0</v>
      </c>
      <c r="K314">
        <f t="shared" si="13"/>
        <v>0</v>
      </c>
      <c r="L314">
        <f t="shared" si="14"/>
        <v>0</v>
      </c>
    </row>
    <row r="315" spans="10:12">
      <c r="J315">
        <f t="shared" si="12"/>
        <v>0</v>
      </c>
      <c r="K315">
        <f t="shared" si="13"/>
        <v>0</v>
      </c>
      <c r="L315">
        <f t="shared" si="14"/>
        <v>0</v>
      </c>
    </row>
    <row r="316" spans="10:12">
      <c r="J316">
        <f t="shared" si="12"/>
        <v>0</v>
      </c>
      <c r="K316">
        <f t="shared" si="13"/>
        <v>0</v>
      </c>
      <c r="L316">
        <f t="shared" si="14"/>
        <v>0</v>
      </c>
    </row>
    <row r="317" spans="10:12">
      <c r="J317">
        <f t="shared" si="12"/>
        <v>0</v>
      </c>
      <c r="K317">
        <f t="shared" si="13"/>
        <v>0</v>
      </c>
      <c r="L317">
        <f t="shared" si="14"/>
        <v>0</v>
      </c>
    </row>
    <row r="318" spans="10:12">
      <c r="J318">
        <f t="shared" si="12"/>
        <v>0</v>
      </c>
      <c r="K318">
        <f t="shared" si="13"/>
        <v>0</v>
      </c>
      <c r="L318">
        <f t="shared" si="14"/>
        <v>0</v>
      </c>
    </row>
    <row r="319" spans="10:12">
      <c r="J319">
        <f t="shared" si="12"/>
        <v>0</v>
      </c>
      <c r="K319">
        <f t="shared" si="13"/>
        <v>0</v>
      </c>
      <c r="L319">
        <f t="shared" si="14"/>
        <v>0</v>
      </c>
    </row>
    <row r="320" spans="10:12">
      <c r="J320">
        <f t="shared" si="12"/>
        <v>0</v>
      </c>
      <c r="K320">
        <f t="shared" si="13"/>
        <v>0</v>
      </c>
      <c r="L320">
        <f t="shared" si="14"/>
        <v>0</v>
      </c>
    </row>
    <row r="321" spans="10:12">
      <c r="J321">
        <f t="shared" si="12"/>
        <v>0</v>
      </c>
      <c r="K321">
        <f t="shared" si="13"/>
        <v>0</v>
      </c>
      <c r="L321">
        <f t="shared" si="14"/>
        <v>0</v>
      </c>
    </row>
    <row r="322" spans="10:12">
      <c r="J322">
        <f t="shared" si="12"/>
        <v>0</v>
      </c>
      <c r="K322">
        <f t="shared" si="13"/>
        <v>0</v>
      </c>
      <c r="L322">
        <f t="shared" si="14"/>
        <v>0</v>
      </c>
    </row>
    <row r="323" spans="10:12">
      <c r="J323">
        <f t="shared" si="12"/>
        <v>0</v>
      </c>
      <c r="K323">
        <f t="shared" si="13"/>
        <v>0</v>
      </c>
      <c r="L323">
        <f t="shared" si="14"/>
        <v>0</v>
      </c>
    </row>
    <row r="324" spans="10:12">
      <c r="J324">
        <f t="shared" si="12"/>
        <v>0</v>
      </c>
      <c r="K324">
        <f t="shared" si="13"/>
        <v>0</v>
      </c>
      <c r="L324">
        <f t="shared" si="14"/>
        <v>0</v>
      </c>
    </row>
    <row r="325" spans="10:12">
      <c r="J325">
        <f t="shared" si="12"/>
        <v>0</v>
      </c>
      <c r="K325">
        <f t="shared" si="13"/>
        <v>0</v>
      </c>
      <c r="L325">
        <f t="shared" si="14"/>
        <v>0</v>
      </c>
    </row>
    <row r="326" spans="10:12">
      <c r="J326">
        <f t="shared" si="12"/>
        <v>0</v>
      </c>
      <c r="K326">
        <f t="shared" si="13"/>
        <v>0</v>
      </c>
      <c r="L326">
        <f t="shared" si="14"/>
        <v>0</v>
      </c>
    </row>
    <row r="327" spans="10:12">
      <c r="J327">
        <f t="shared" ref="J327:J390" si="15">D327*G327</f>
        <v>0</v>
      </c>
      <c r="K327">
        <f t="shared" ref="K327:K390" si="16">E327*G327</f>
        <v>0</v>
      </c>
      <c r="L327">
        <f t="shared" ref="L327:L390" si="17">F327*G327</f>
        <v>0</v>
      </c>
    </row>
    <row r="328" spans="10:12">
      <c r="J328">
        <f t="shared" si="15"/>
        <v>0</v>
      </c>
      <c r="K328">
        <f t="shared" si="16"/>
        <v>0</v>
      </c>
      <c r="L328">
        <f t="shared" si="17"/>
        <v>0</v>
      </c>
    </row>
    <row r="329" spans="10:12">
      <c r="J329">
        <f t="shared" si="15"/>
        <v>0</v>
      </c>
      <c r="K329">
        <f t="shared" si="16"/>
        <v>0</v>
      </c>
      <c r="L329">
        <f t="shared" si="17"/>
        <v>0</v>
      </c>
    </row>
    <row r="330" spans="10:12">
      <c r="J330">
        <f t="shared" si="15"/>
        <v>0</v>
      </c>
      <c r="K330">
        <f t="shared" si="16"/>
        <v>0</v>
      </c>
      <c r="L330">
        <f t="shared" si="17"/>
        <v>0</v>
      </c>
    </row>
    <row r="331" spans="10:12">
      <c r="J331">
        <f t="shared" si="15"/>
        <v>0</v>
      </c>
      <c r="K331">
        <f t="shared" si="16"/>
        <v>0</v>
      </c>
      <c r="L331">
        <f t="shared" si="17"/>
        <v>0</v>
      </c>
    </row>
    <row r="332" spans="10:12">
      <c r="J332">
        <f t="shared" si="15"/>
        <v>0</v>
      </c>
      <c r="K332">
        <f t="shared" si="16"/>
        <v>0</v>
      </c>
      <c r="L332">
        <f t="shared" si="17"/>
        <v>0</v>
      </c>
    </row>
    <row r="333" spans="10:12">
      <c r="J333">
        <f t="shared" si="15"/>
        <v>0</v>
      </c>
      <c r="K333">
        <f t="shared" si="16"/>
        <v>0</v>
      </c>
      <c r="L333">
        <f t="shared" si="17"/>
        <v>0</v>
      </c>
    </row>
    <row r="334" spans="10:12">
      <c r="J334">
        <f t="shared" si="15"/>
        <v>0</v>
      </c>
      <c r="K334">
        <f t="shared" si="16"/>
        <v>0</v>
      </c>
      <c r="L334">
        <f t="shared" si="17"/>
        <v>0</v>
      </c>
    </row>
    <row r="335" spans="10:12">
      <c r="J335">
        <f t="shared" si="15"/>
        <v>0</v>
      </c>
      <c r="K335">
        <f t="shared" si="16"/>
        <v>0</v>
      </c>
      <c r="L335">
        <f t="shared" si="17"/>
        <v>0</v>
      </c>
    </row>
    <row r="336" spans="10:12">
      <c r="J336">
        <f t="shared" si="15"/>
        <v>0</v>
      </c>
      <c r="K336">
        <f t="shared" si="16"/>
        <v>0</v>
      </c>
      <c r="L336">
        <f t="shared" si="17"/>
        <v>0</v>
      </c>
    </row>
    <row r="337" spans="10:12">
      <c r="J337">
        <f t="shared" si="15"/>
        <v>0</v>
      </c>
      <c r="K337">
        <f t="shared" si="16"/>
        <v>0</v>
      </c>
      <c r="L337">
        <f t="shared" si="17"/>
        <v>0</v>
      </c>
    </row>
    <row r="338" spans="10:12">
      <c r="J338">
        <f t="shared" si="15"/>
        <v>0</v>
      </c>
      <c r="K338">
        <f t="shared" si="16"/>
        <v>0</v>
      </c>
      <c r="L338">
        <f t="shared" si="17"/>
        <v>0</v>
      </c>
    </row>
    <row r="339" spans="10:12">
      <c r="J339">
        <f t="shared" si="15"/>
        <v>0</v>
      </c>
      <c r="K339">
        <f t="shared" si="16"/>
        <v>0</v>
      </c>
      <c r="L339">
        <f t="shared" si="17"/>
        <v>0</v>
      </c>
    </row>
    <row r="340" spans="10:12">
      <c r="J340">
        <f t="shared" si="15"/>
        <v>0</v>
      </c>
      <c r="K340">
        <f t="shared" si="16"/>
        <v>0</v>
      </c>
      <c r="L340">
        <f t="shared" si="17"/>
        <v>0</v>
      </c>
    </row>
    <row r="341" spans="10:12">
      <c r="J341">
        <f t="shared" si="15"/>
        <v>0</v>
      </c>
      <c r="K341">
        <f t="shared" si="16"/>
        <v>0</v>
      </c>
      <c r="L341">
        <f t="shared" si="17"/>
        <v>0</v>
      </c>
    </row>
    <row r="342" spans="10:12">
      <c r="J342">
        <f t="shared" si="15"/>
        <v>0</v>
      </c>
      <c r="K342">
        <f t="shared" si="16"/>
        <v>0</v>
      </c>
      <c r="L342">
        <f t="shared" si="17"/>
        <v>0</v>
      </c>
    </row>
    <row r="343" spans="10:12">
      <c r="J343">
        <f t="shared" si="15"/>
        <v>0</v>
      </c>
      <c r="K343">
        <f t="shared" si="16"/>
        <v>0</v>
      </c>
      <c r="L343">
        <f t="shared" si="17"/>
        <v>0</v>
      </c>
    </row>
    <row r="344" spans="10:12">
      <c r="J344">
        <f t="shared" si="15"/>
        <v>0</v>
      </c>
      <c r="K344">
        <f t="shared" si="16"/>
        <v>0</v>
      </c>
      <c r="L344">
        <f t="shared" si="17"/>
        <v>0</v>
      </c>
    </row>
    <row r="345" spans="10:12">
      <c r="J345">
        <f t="shared" si="15"/>
        <v>0</v>
      </c>
      <c r="K345">
        <f t="shared" si="16"/>
        <v>0</v>
      </c>
      <c r="L345">
        <f t="shared" si="17"/>
        <v>0</v>
      </c>
    </row>
    <row r="346" spans="10:12">
      <c r="J346">
        <f t="shared" si="15"/>
        <v>0</v>
      </c>
      <c r="K346">
        <f t="shared" si="16"/>
        <v>0</v>
      </c>
      <c r="L346">
        <f t="shared" si="17"/>
        <v>0</v>
      </c>
    </row>
    <row r="347" spans="10:12">
      <c r="J347">
        <f t="shared" si="15"/>
        <v>0</v>
      </c>
      <c r="K347">
        <f t="shared" si="16"/>
        <v>0</v>
      </c>
      <c r="L347">
        <f t="shared" si="17"/>
        <v>0</v>
      </c>
    </row>
    <row r="348" spans="10:12">
      <c r="J348">
        <f t="shared" si="15"/>
        <v>0</v>
      </c>
      <c r="K348">
        <f t="shared" si="16"/>
        <v>0</v>
      </c>
      <c r="L348">
        <f t="shared" si="17"/>
        <v>0</v>
      </c>
    </row>
    <row r="349" spans="10:12">
      <c r="J349">
        <f t="shared" si="15"/>
        <v>0</v>
      </c>
      <c r="K349">
        <f t="shared" si="16"/>
        <v>0</v>
      </c>
      <c r="L349">
        <f t="shared" si="17"/>
        <v>0</v>
      </c>
    </row>
    <row r="350" spans="10:12">
      <c r="J350">
        <f t="shared" si="15"/>
        <v>0</v>
      </c>
      <c r="K350">
        <f t="shared" si="16"/>
        <v>0</v>
      </c>
      <c r="L350">
        <f t="shared" si="17"/>
        <v>0</v>
      </c>
    </row>
    <row r="351" spans="10:12">
      <c r="J351">
        <f t="shared" si="15"/>
        <v>0</v>
      </c>
      <c r="K351">
        <f t="shared" si="16"/>
        <v>0</v>
      </c>
      <c r="L351">
        <f t="shared" si="17"/>
        <v>0</v>
      </c>
    </row>
    <row r="352" spans="10:12">
      <c r="J352">
        <f t="shared" si="15"/>
        <v>0</v>
      </c>
      <c r="K352">
        <f t="shared" si="16"/>
        <v>0</v>
      </c>
      <c r="L352">
        <f t="shared" si="17"/>
        <v>0</v>
      </c>
    </row>
    <row r="353" spans="10:12">
      <c r="J353">
        <f t="shared" si="15"/>
        <v>0</v>
      </c>
      <c r="K353">
        <f t="shared" si="16"/>
        <v>0</v>
      </c>
      <c r="L353">
        <f t="shared" si="17"/>
        <v>0</v>
      </c>
    </row>
    <row r="354" spans="10:12">
      <c r="J354">
        <f t="shared" si="15"/>
        <v>0</v>
      </c>
      <c r="K354">
        <f t="shared" si="16"/>
        <v>0</v>
      </c>
      <c r="L354">
        <f t="shared" si="17"/>
        <v>0</v>
      </c>
    </row>
    <row r="355" spans="10:12">
      <c r="J355">
        <f t="shared" si="15"/>
        <v>0</v>
      </c>
      <c r="K355">
        <f t="shared" si="16"/>
        <v>0</v>
      </c>
      <c r="L355">
        <f t="shared" si="17"/>
        <v>0</v>
      </c>
    </row>
    <row r="356" spans="10:12">
      <c r="J356">
        <f t="shared" si="15"/>
        <v>0</v>
      </c>
      <c r="K356">
        <f t="shared" si="16"/>
        <v>0</v>
      </c>
      <c r="L356">
        <f t="shared" si="17"/>
        <v>0</v>
      </c>
    </row>
    <row r="357" spans="10:12">
      <c r="J357">
        <f t="shared" si="15"/>
        <v>0</v>
      </c>
      <c r="K357">
        <f t="shared" si="16"/>
        <v>0</v>
      </c>
      <c r="L357">
        <f t="shared" si="17"/>
        <v>0</v>
      </c>
    </row>
    <row r="358" spans="10:12">
      <c r="J358">
        <f t="shared" si="15"/>
        <v>0</v>
      </c>
      <c r="K358">
        <f t="shared" si="16"/>
        <v>0</v>
      </c>
      <c r="L358">
        <f t="shared" si="17"/>
        <v>0</v>
      </c>
    </row>
    <row r="359" spans="10:12">
      <c r="J359">
        <f t="shared" si="15"/>
        <v>0</v>
      </c>
      <c r="K359">
        <f t="shared" si="16"/>
        <v>0</v>
      </c>
      <c r="L359">
        <f t="shared" si="17"/>
        <v>0</v>
      </c>
    </row>
    <row r="360" spans="10:12">
      <c r="J360">
        <f t="shared" si="15"/>
        <v>0</v>
      </c>
      <c r="K360">
        <f t="shared" si="16"/>
        <v>0</v>
      </c>
      <c r="L360">
        <f t="shared" si="17"/>
        <v>0</v>
      </c>
    </row>
    <row r="361" spans="10:12">
      <c r="J361">
        <f t="shared" si="15"/>
        <v>0</v>
      </c>
      <c r="K361">
        <f t="shared" si="16"/>
        <v>0</v>
      </c>
      <c r="L361">
        <f t="shared" si="17"/>
        <v>0</v>
      </c>
    </row>
    <row r="362" spans="10:12">
      <c r="J362">
        <f t="shared" si="15"/>
        <v>0</v>
      </c>
      <c r="K362">
        <f t="shared" si="16"/>
        <v>0</v>
      </c>
      <c r="L362">
        <f t="shared" si="17"/>
        <v>0</v>
      </c>
    </row>
    <row r="363" spans="10:12">
      <c r="J363">
        <f t="shared" si="15"/>
        <v>0</v>
      </c>
      <c r="K363">
        <f t="shared" si="16"/>
        <v>0</v>
      </c>
      <c r="L363">
        <f t="shared" si="17"/>
        <v>0</v>
      </c>
    </row>
    <row r="364" spans="10:12">
      <c r="J364">
        <f t="shared" si="15"/>
        <v>0</v>
      </c>
      <c r="K364">
        <f t="shared" si="16"/>
        <v>0</v>
      </c>
      <c r="L364">
        <f t="shared" si="17"/>
        <v>0</v>
      </c>
    </row>
    <row r="365" spans="10:12">
      <c r="J365">
        <f t="shared" si="15"/>
        <v>0</v>
      </c>
      <c r="K365">
        <f t="shared" si="16"/>
        <v>0</v>
      </c>
      <c r="L365">
        <f t="shared" si="17"/>
        <v>0</v>
      </c>
    </row>
    <row r="366" spans="10:12">
      <c r="J366">
        <f t="shared" si="15"/>
        <v>0</v>
      </c>
      <c r="K366">
        <f t="shared" si="16"/>
        <v>0</v>
      </c>
      <c r="L366">
        <f t="shared" si="17"/>
        <v>0</v>
      </c>
    </row>
    <row r="367" spans="10:12">
      <c r="J367">
        <f t="shared" si="15"/>
        <v>0</v>
      </c>
      <c r="K367">
        <f t="shared" si="16"/>
        <v>0</v>
      </c>
      <c r="L367">
        <f t="shared" si="17"/>
        <v>0</v>
      </c>
    </row>
    <row r="368" spans="10:12">
      <c r="J368">
        <f t="shared" si="15"/>
        <v>0</v>
      </c>
      <c r="K368">
        <f t="shared" si="16"/>
        <v>0</v>
      </c>
      <c r="L368">
        <f t="shared" si="17"/>
        <v>0</v>
      </c>
    </row>
    <row r="369" spans="10:12">
      <c r="J369">
        <f t="shared" si="15"/>
        <v>0</v>
      </c>
      <c r="K369">
        <f t="shared" si="16"/>
        <v>0</v>
      </c>
      <c r="L369">
        <f t="shared" si="17"/>
        <v>0</v>
      </c>
    </row>
    <row r="370" spans="10:12">
      <c r="J370">
        <f t="shared" si="15"/>
        <v>0</v>
      </c>
      <c r="K370">
        <f t="shared" si="16"/>
        <v>0</v>
      </c>
      <c r="L370">
        <f t="shared" si="17"/>
        <v>0</v>
      </c>
    </row>
    <row r="371" spans="10:12">
      <c r="J371">
        <f t="shared" si="15"/>
        <v>0</v>
      </c>
      <c r="K371">
        <f t="shared" si="16"/>
        <v>0</v>
      </c>
      <c r="L371">
        <f t="shared" si="17"/>
        <v>0</v>
      </c>
    </row>
    <row r="372" spans="10:12">
      <c r="J372">
        <f t="shared" si="15"/>
        <v>0</v>
      </c>
      <c r="K372">
        <f t="shared" si="16"/>
        <v>0</v>
      </c>
      <c r="L372">
        <f t="shared" si="17"/>
        <v>0</v>
      </c>
    </row>
    <row r="373" spans="10:12">
      <c r="J373">
        <f t="shared" si="15"/>
        <v>0</v>
      </c>
      <c r="K373">
        <f t="shared" si="16"/>
        <v>0</v>
      </c>
      <c r="L373">
        <f t="shared" si="17"/>
        <v>0</v>
      </c>
    </row>
    <row r="374" spans="10:12">
      <c r="J374">
        <f t="shared" si="15"/>
        <v>0</v>
      </c>
      <c r="K374">
        <f t="shared" si="16"/>
        <v>0</v>
      </c>
      <c r="L374">
        <f t="shared" si="17"/>
        <v>0</v>
      </c>
    </row>
    <row r="375" spans="10:12">
      <c r="J375">
        <f t="shared" si="15"/>
        <v>0</v>
      </c>
      <c r="K375">
        <f t="shared" si="16"/>
        <v>0</v>
      </c>
      <c r="L375">
        <f t="shared" si="17"/>
        <v>0</v>
      </c>
    </row>
    <row r="376" spans="10:12">
      <c r="J376">
        <f t="shared" si="15"/>
        <v>0</v>
      </c>
      <c r="K376">
        <f t="shared" si="16"/>
        <v>0</v>
      </c>
      <c r="L376">
        <f t="shared" si="17"/>
        <v>0</v>
      </c>
    </row>
    <row r="377" spans="10:12">
      <c r="J377">
        <f t="shared" si="15"/>
        <v>0</v>
      </c>
      <c r="K377">
        <f t="shared" si="16"/>
        <v>0</v>
      </c>
      <c r="L377">
        <f t="shared" si="17"/>
        <v>0</v>
      </c>
    </row>
    <row r="378" spans="10:12">
      <c r="J378">
        <f t="shared" si="15"/>
        <v>0</v>
      </c>
      <c r="K378">
        <f t="shared" si="16"/>
        <v>0</v>
      </c>
      <c r="L378">
        <f t="shared" si="17"/>
        <v>0</v>
      </c>
    </row>
    <row r="379" spans="10:12">
      <c r="J379">
        <f t="shared" si="15"/>
        <v>0</v>
      </c>
      <c r="K379">
        <f t="shared" si="16"/>
        <v>0</v>
      </c>
      <c r="L379">
        <f t="shared" si="17"/>
        <v>0</v>
      </c>
    </row>
    <row r="380" spans="10:12">
      <c r="J380">
        <f t="shared" si="15"/>
        <v>0</v>
      </c>
      <c r="K380">
        <f t="shared" si="16"/>
        <v>0</v>
      </c>
      <c r="L380">
        <f t="shared" si="17"/>
        <v>0</v>
      </c>
    </row>
    <row r="381" spans="10:12">
      <c r="J381">
        <f t="shared" si="15"/>
        <v>0</v>
      </c>
      <c r="K381">
        <f t="shared" si="16"/>
        <v>0</v>
      </c>
      <c r="L381">
        <f t="shared" si="17"/>
        <v>0</v>
      </c>
    </row>
    <row r="382" spans="10:12">
      <c r="J382">
        <f t="shared" si="15"/>
        <v>0</v>
      </c>
      <c r="K382">
        <f t="shared" si="16"/>
        <v>0</v>
      </c>
      <c r="L382">
        <f t="shared" si="17"/>
        <v>0</v>
      </c>
    </row>
    <row r="383" spans="10:12">
      <c r="J383">
        <f t="shared" si="15"/>
        <v>0</v>
      </c>
      <c r="K383">
        <f t="shared" si="16"/>
        <v>0</v>
      </c>
      <c r="L383">
        <f t="shared" si="17"/>
        <v>0</v>
      </c>
    </row>
    <row r="384" spans="10:12">
      <c r="J384">
        <f t="shared" si="15"/>
        <v>0</v>
      </c>
      <c r="K384">
        <f t="shared" si="16"/>
        <v>0</v>
      </c>
      <c r="L384">
        <f t="shared" si="17"/>
        <v>0</v>
      </c>
    </row>
    <row r="385" spans="10:12">
      <c r="J385">
        <f t="shared" si="15"/>
        <v>0</v>
      </c>
      <c r="K385">
        <f t="shared" si="16"/>
        <v>0</v>
      </c>
      <c r="L385">
        <f t="shared" si="17"/>
        <v>0</v>
      </c>
    </row>
    <row r="386" spans="10:12">
      <c r="J386">
        <f t="shared" si="15"/>
        <v>0</v>
      </c>
      <c r="K386">
        <f t="shared" si="16"/>
        <v>0</v>
      </c>
      <c r="L386">
        <f t="shared" si="17"/>
        <v>0</v>
      </c>
    </row>
    <row r="387" spans="10:12">
      <c r="J387">
        <f t="shared" si="15"/>
        <v>0</v>
      </c>
      <c r="K387">
        <f t="shared" si="16"/>
        <v>0</v>
      </c>
      <c r="L387">
        <f t="shared" si="17"/>
        <v>0</v>
      </c>
    </row>
    <row r="388" spans="10:12">
      <c r="J388">
        <f t="shared" si="15"/>
        <v>0</v>
      </c>
      <c r="K388">
        <f t="shared" si="16"/>
        <v>0</v>
      </c>
      <c r="L388">
        <f t="shared" si="17"/>
        <v>0</v>
      </c>
    </row>
    <row r="389" spans="10:12">
      <c r="J389">
        <f t="shared" si="15"/>
        <v>0</v>
      </c>
      <c r="K389">
        <f t="shared" si="16"/>
        <v>0</v>
      </c>
      <c r="L389">
        <f t="shared" si="17"/>
        <v>0</v>
      </c>
    </row>
    <row r="390" spans="10:12">
      <c r="J390">
        <f t="shared" si="15"/>
        <v>0</v>
      </c>
      <c r="K390">
        <f t="shared" si="16"/>
        <v>0</v>
      </c>
      <c r="L390">
        <f t="shared" si="17"/>
        <v>0</v>
      </c>
    </row>
    <row r="391" spans="10:12">
      <c r="J391">
        <f t="shared" ref="J391:J454" si="18">D391*G391</f>
        <v>0</v>
      </c>
      <c r="K391">
        <f t="shared" ref="K391:K454" si="19">E391*G391</f>
        <v>0</v>
      </c>
      <c r="L391">
        <f t="shared" ref="L391:L454" si="20">F391*G391</f>
        <v>0</v>
      </c>
    </row>
    <row r="392" spans="10:12">
      <c r="J392">
        <f t="shared" si="18"/>
        <v>0</v>
      </c>
      <c r="K392">
        <f t="shared" si="19"/>
        <v>0</v>
      </c>
      <c r="L392">
        <f t="shared" si="20"/>
        <v>0</v>
      </c>
    </row>
    <row r="393" spans="10:12">
      <c r="J393">
        <f t="shared" si="18"/>
        <v>0</v>
      </c>
      <c r="K393">
        <f t="shared" si="19"/>
        <v>0</v>
      </c>
      <c r="L393">
        <f t="shared" si="20"/>
        <v>0</v>
      </c>
    </row>
    <row r="394" spans="10:12">
      <c r="J394">
        <f t="shared" si="18"/>
        <v>0</v>
      </c>
      <c r="K394">
        <f t="shared" si="19"/>
        <v>0</v>
      </c>
      <c r="L394">
        <f t="shared" si="20"/>
        <v>0</v>
      </c>
    </row>
    <row r="395" spans="10:12">
      <c r="J395">
        <f t="shared" si="18"/>
        <v>0</v>
      </c>
      <c r="K395">
        <f t="shared" si="19"/>
        <v>0</v>
      </c>
      <c r="L395">
        <f t="shared" si="20"/>
        <v>0</v>
      </c>
    </row>
    <row r="396" spans="10:12">
      <c r="J396">
        <f t="shared" si="18"/>
        <v>0</v>
      </c>
      <c r="K396">
        <f t="shared" si="19"/>
        <v>0</v>
      </c>
      <c r="L396">
        <f t="shared" si="20"/>
        <v>0</v>
      </c>
    </row>
    <row r="397" spans="10:12">
      <c r="J397">
        <f t="shared" si="18"/>
        <v>0</v>
      </c>
      <c r="K397">
        <f t="shared" si="19"/>
        <v>0</v>
      </c>
      <c r="L397">
        <f t="shared" si="20"/>
        <v>0</v>
      </c>
    </row>
    <row r="398" spans="10:12">
      <c r="J398">
        <f t="shared" si="18"/>
        <v>0</v>
      </c>
      <c r="K398">
        <f t="shared" si="19"/>
        <v>0</v>
      </c>
      <c r="L398">
        <f t="shared" si="20"/>
        <v>0</v>
      </c>
    </row>
    <row r="399" spans="10:12">
      <c r="J399">
        <f t="shared" si="18"/>
        <v>0</v>
      </c>
      <c r="K399">
        <f t="shared" si="19"/>
        <v>0</v>
      </c>
      <c r="L399">
        <f t="shared" si="20"/>
        <v>0</v>
      </c>
    </row>
    <row r="400" spans="10:12">
      <c r="J400">
        <f t="shared" si="18"/>
        <v>0</v>
      </c>
      <c r="K400">
        <f t="shared" si="19"/>
        <v>0</v>
      </c>
      <c r="L400">
        <f t="shared" si="20"/>
        <v>0</v>
      </c>
    </row>
    <row r="401" spans="10:12">
      <c r="J401">
        <f t="shared" si="18"/>
        <v>0</v>
      </c>
      <c r="K401">
        <f t="shared" si="19"/>
        <v>0</v>
      </c>
      <c r="L401">
        <f t="shared" si="20"/>
        <v>0</v>
      </c>
    </row>
    <row r="402" spans="10:12">
      <c r="J402">
        <f t="shared" si="18"/>
        <v>0</v>
      </c>
      <c r="K402">
        <f t="shared" si="19"/>
        <v>0</v>
      </c>
      <c r="L402">
        <f t="shared" si="20"/>
        <v>0</v>
      </c>
    </row>
    <row r="403" spans="10:12">
      <c r="J403">
        <f t="shared" si="18"/>
        <v>0</v>
      </c>
      <c r="K403">
        <f t="shared" si="19"/>
        <v>0</v>
      </c>
      <c r="L403">
        <f t="shared" si="20"/>
        <v>0</v>
      </c>
    </row>
    <row r="404" spans="10:12">
      <c r="J404">
        <f t="shared" si="18"/>
        <v>0</v>
      </c>
      <c r="K404">
        <f t="shared" si="19"/>
        <v>0</v>
      </c>
      <c r="L404">
        <f t="shared" si="20"/>
        <v>0</v>
      </c>
    </row>
    <row r="405" spans="10:12">
      <c r="J405">
        <f t="shared" si="18"/>
        <v>0</v>
      </c>
      <c r="K405">
        <f t="shared" si="19"/>
        <v>0</v>
      </c>
      <c r="L405">
        <f t="shared" si="20"/>
        <v>0</v>
      </c>
    </row>
    <row r="406" spans="10:12">
      <c r="J406">
        <f t="shared" si="18"/>
        <v>0</v>
      </c>
      <c r="K406">
        <f t="shared" si="19"/>
        <v>0</v>
      </c>
      <c r="L406">
        <f t="shared" si="20"/>
        <v>0</v>
      </c>
    </row>
    <row r="407" spans="10:12">
      <c r="J407">
        <f t="shared" si="18"/>
        <v>0</v>
      </c>
      <c r="K407">
        <f t="shared" si="19"/>
        <v>0</v>
      </c>
      <c r="L407">
        <f t="shared" si="20"/>
        <v>0</v>
      </c>
    </row>
    <row r="408" spans="10:12">
      <c r="J408">
        <f t="shared" si="18"/>
        <v>0</v>
      </c>
      <c r="K408">
        <f t="shared" si="19"/>
        <v>0</v>
      </c>
      <c r="L408">
        <f t="shared" si="20"/>
        <v>0</v>
      </c>
    </row>
    <row r="409" spans="10:12">
      <c r="J409">
        <f t="shared" si="18"/>
        <v>0</v>
      </c>
      <c r="K409">
        <f t="shared" si="19"/>
        <v>0</v>
      </c>
      <c r="L409">
        <f t="shared" si="20"/>
        <v>0</v>
      </c>
    </row>
    <row r="410" spans="10:12">
      <c r="J410">
        <f t="shared" si="18"/>
        <v>0</v>
      </c>
      <c r="K410">
        <f t="shared" si="19"/>
        <v>0</v>
      </c>
      <c r="L410">
        <f t="shared" si="20"/>
        <v>0</v>
      </c>
    </row>
    <row r="411" spans="10:12">
      <c r="J411">
        <f t="shared" si="18"/>
        <v>0</v>
      </c>
      <c r="K411">
        <f t="shared" si="19"/>
        <v>0</v>
      </c>
      <c r="L411">
        <f t="shared" si="20"/>
        <v>0</v>
      </c>
    </row>
    <row r="412" spans="10:12">
      <c r="J412">
        <f t="shared" si="18"/>
        <v>0</v>
      </c>
      <c r="K412">
        <f t="shared" si="19"/>
        <v>0</v>
      </c>
      <c r="L412">
        <f t="shared" si="20"/>
        <v>0</v>
      </c>
    </row>
    <row r="413" spans="10:12">
      <c r="J413">
        <f t="shared" si="18"/>
        <v>0</v>
      </c>
      <c r="K413">
        <f t="shared" si="19"/>
        <v>0</v>
      </c>
      <c r="L413">
        <f t="shared" si="20"/>
        <v>0</v>
      </c>
    </row>
    <row r="414" spans="10:12">
      <c r="J414">
        <f t="shared" si="18"/>
        <v>0</v>
      </c>
      <c r="K414">
        <f t="shared" si="19"/>
        <v>0</v>
      </c>
      <c r="L414">
        <f t="shared" si="20"/>
        <v>0</v>
      </c>
    </row>
    <row r="415" spans="10:12">
      <c r="J415">
        <f t="shared" si="18"/>
        <v>0</v>
      </c>
      <c r="K415">
        <f t="shared" si="19"/>
        <v>0</v>
      </c>
      <c r="L415">
        <f t="shared" si="20"/>
        <v>0</v>
      </c>
    </row>
    <row r="416" spans="10:12">
      <c r="J416">
        <f t="shared" si="18"/>
        <v>0</v>
      </c>
      <c r="K416">
        <f t="shared" si="19"/>
        <v>0</v>
      </c>
      <c r="L416">
        <f t="shared" si="20"/>
        <v>0</v>
      </c>
    </row>
    <row r="417" spans="10:12">
      <c r="J417">
        <f t="shared" si="18"/>
        <v>0</v>
      </c>
      <c r="K417">
        <f t="shared" si="19"/>
        <v>0</v>
      </c>
      <c r="L417">
        <f t="shared" si="20"/>
        <v>0</v>
      </c>
    </row>
    <row r="418" spans="10:12">
      <c r="J418">
        <f t="shared" si="18"/>
        <v>0</v>
      </c>
      <c r="K418">
        <f t="shared" si="19"/>
        <v>0</v>
      </c>
      <c r="L418">
        <f t="shared" si="20"/>
        <v>0</v>
      </c>
    </row>
    <row r="419" spans="10:12">
      <c r="J419">
        <f t="shared" si="18"/>
        <v>0</v>
      </c>
      <c r="K419">
        <f t="shared" si="19"/>
        <v>0</v>
      </c>
      <c r="L419">
        <f t="shared" si="20"/>
        <v>0</v>
      </c>
    </row>
    <row r="420" spans="10:12">
      <c r="J420">
        <f t="shared" si="18"/>
        <v>0</v>
      </c>
      <c r="K420">
        <f t="shared" si="19"/>
        <v>0</v>
      </c>
      <c r="L420">
        <f t="shared" si="20"/>
        <v>0</v>
      </c>
    </row>
    <row r="421" spans="10:12">
      <c r="J421">
        <f t="shared" si="18"/>
        <v>0</v>
      </c>
      <c r="K421">
        <f t="shared" si="19"/>
        <v>0</v>
      </c>
      <c r="L421">
        <f t="shared" si="20"/>
        <v>0</v>
      </c>
    </row>
    <row r="422" spans="10:12">
      <c r="J422">
        <f t="shared" si="18"/>
        <v>0</v>
      </c>
      <c r="K422">
        <f t="shared" si="19"/>
        <v>0</v>
      </c>
      <c r="L422">
        <f t="shared" si="20"/>
        <v>0</v>
      </c>
    </row>
    <row r="423" spans="10:12">
      <c r="J423">
        <f t="shared" si="18"/>
        <v>0</v>
      </c>
      <c r="K423">
        <f t="shared" si="19"/>
        <v>0</v>
      </c>
      <c r="L423">
        <f t="shared" si="20"/>
        <v>0</v>
      </c>
    </row>
    <row r="424" spans="10:12">
      <c r="J424">
        <f t="shared" si="18"/>
        <v>0</v>
      </c>
      <c r="K424">
        <f t="shared" si="19"/>
        <v>0</v>
      </c>
      <c r="L424">
        <f t="shared" si="20"/>
        <v>0</v>
      </c>
    </row>
    <row r="425" spans="10:12">
      <c r="J425">
        <f t="shared" si="18"/>
        <v>0</v>
      </c>
      <c r="K425">
        <f t="shared" si="19"/>
        <v>0</v>
      </c>
      <c r="L425">
        <f t="shared" si="20"/>
        <v>0</v>
      </c>
    </row>
    <row r="426" spans="10:12">
      <c r="J426">
        <f t="shared" si="18"/>
        <v>0</v>
      </c>
      <c r="K426">
        <f t="shared" si="19"/>
        <v>0</v>
      </c>
      <c r="L426">
        <f t="shared" si="20"/>
        <v>0</v>
      </c>
    </row>
    <row r="427" spans="10:12">
      <c r="J427">
        <f t="shared" si="18"/>
        <v>0</v>
      </c>
      <c r="K427">
        <f t="shared" si="19"/>
        <v>0</v>
      </c>
      <c r="L427">
        <f t="shared" si="20"/>
        <v>0</v>
      </c>
    </row>
    <row r="428" spans="10:12">
      <c r="J428">
        <f t="shared" si="18"/>
        <v>0</v>
      </c>
      <c r="K428">
        <f t="shared" si="19"/>
        <v>0</v>
      </c>
      <c r="L428">
        <f t="shared" si="20"/>
        <v>0</v>
      </c>
    </row>
    <row r="429" spans="10:12">
      <c r="J429">
        <f t="shared" si="18"/>
        <v>0</v>
      </c>
      <c r="K429">
        <f t="shared" si="19"/>
        <v>0</v>
      </c>
      <c r="L429">
        <f t="shared" si="20"/>
        <v>0</v>
      </c>
    </row>
    <row r="430" spans="10:12">
      <c r="J430">
        <f t="shared" si="18"/>
        <v>0</v>
      </c>
      <c r="K430">
        <f t="shared" si="19"/>
        <v>0</v>
      </c>
      <c r="L430">
        <f t="shared" si="20"/>
        <v>0</v>
      </c>
    </row>
    <row r="431" spans="10:12">
      <c r="J431">
        <f t="shared" si="18"/>
        <v>0</v>
      </c>
      <c r="K431">
        <f t="shared" si="19"/>
        <v>0</v>
      </c>
      <c r="L431">
        <f t="shared" si="20"/>
        <v>0</v>
      </c>
    </row>
    <row r="432" spans="10:12">
      <c r="J432">
        <f t="shared" si="18"/>
        <v>0</v>
      </c>
      <c r="K432">
        <f t="shared" si="19"/>
        <v>0</v>
      </c>
      <c r="L432">
        <f t="shared" si="20"/>
        <v>0</v>
      </c>
    </row>
    <row r="433" spans="10:12">
      <c r="J433">
        <f t="shared" si="18"/>
        <v>0</v>
      </c>
      <c r="K433">
        <f t="shared" si="19"/>
        <v>0</v>
      </c>
      <c r="L433">
        <f t="shared" si="20"/>
        <v>0</v>
      </c>
    </row>
    <row r="434" spans="10:12">
      <c r="J434">
        <f t="shared" si="18"/>
        <v>0</v>
      </c>
      <c r="K434">
        <f t="shared" si="19"/>
        <v>0</v>
      </c>
      <c r="L434">
        <f t="shared" si="20"/>
        <v>0</v>
      </c>
    </row>
    <row r="435" spans="10:12">
      <c r="J435">
        <f t="shared" si="18"/>
        <v>0</v>
      </c>
      <c r="K435">
        <f t="shared" si="19"/>
        <v>0</v>
      </c>
      <c r="L435">
        <f t="shared" si="20"/>
        <v>0</v>
      </c>
    </row>
    <row r="436" spans="10:12">
      <c r="J436">
        <f t="shared" si="18"/>
        <v>0</v>
      </c>
      <c r="K436">
        <f t="shared" si="19"/>
        <v>0</v>
      </c>
      <c r="L436">
        <f t="shared" si="20"/>
        <v>0</v>
      </c>
    </row>
    <row r="437" spans="10:12">
      <c r="J437">
        <f t="shared" si="18"/>
        <v>0</v>
      </c>
      <c r="K437">
        <f t="shared" si="19"/>
        <v>0</v>
      </c>
      <c r="L437">
        <f t="shared" si="20"/>
        <v>0</v>
      </c>
    </row>
    <row r="438" spans="10:12">
      <c r="J438">
        <f t="shared" si="18"/>
        <v>0</v>
      </c>
      <c r="K438">
        <f t="shared" si="19"/>
        <v>0</v>
      </c>
      <c r="L438">
        <f t="shared" si="20"/>
        <v>0</v>
      </c>
    </row>
    <row r="439" spans="10:12">
      <c r="J439">
        <f t="shared" si="18"/>
        <v>0</v>
      </c>
      <c r="K439">
        <f t="shared" si="19"/>
        <v>0</v>
      </c>
      <c r="L439">
        <f t="shared" si="20"/>
        <v>0</v>
      </c>
    </row>
    <row r="440" spans="10:12">
      <c r="J440">
        <f t="shared" si="18"/>
        <v>0</v>
      </c>
      <c r="K440">
        <f t="shared" si="19"/>
        <v>0</v>
      </c>
      <c r="L440">
        <f t="shared" si="20"/>
        <v>0</v>
      </c>
    </row>
    <row r="441" spans="10:12">
      <c r="J441">
        <f t="shared" si="18"/>
        <v>0</v>
      </c>
      <c r="K441">
        <f t="shared" si="19"/>
        <v>0</v>
      </c>
      <c r="L441">
        <f t="shared" si="20"/>
        <v>0</v>
      </c>
    </row>
    <row r="442" spans="10:12">
      <c r="J442">
        <f t="shared" si="18"/>
        <v>0</v>
      </c>
      <c r="K442">
        <f t="shared" si="19"/>
        <v>0</v>
      </c>
      <c r="L442">
        <f t="shared" si="20"/>
        <v>0</v>
      </c>
    </row>
    <row r="443" spans="10:12">
      <c r="J443">
        <f t="shared" si="18"/>
        <v>0</v>
      </c>
      <c r="K443">
        <f t="shared" si="19"/>
        <v>0</v>
      </c>
      <c r="L443">
        <f t="shared" si="20"/>
        <v>0</v>
      </c>
    </row>
    <row r="444" spans="10:12">
      <c r="J444">
        <f t="shared" si="18"/>
        <v>0</v>
      </c>
      <c r="K444">
        <f t="shared" si="19"/>
        <v>0</v>
      </c>
      <c r="L444">
        <f t="shared" si="20"/>
        <v>0</v>
      </c>
    </row>
    <row r="445" spans="10:12">
      <c r="J445">
        <f t="shared" si="18"/>
        <v>0</v>
      </c>
      <c r="K445">
        <f t="shared" si="19"/>
        <v>0</v>
      </c>
      <c r="L445">
        <f t="shared" si="20"/>
        <v>0</v>
      </c>
    </row>
    <row r="446" spans="10:12">
      <c r="J446">
        <f t="shared" si="18"/>
        <v>0</v>
      </c>
      <c r="K446">
        <f t="shared" si="19"/>
        <v>0</v>
      </c>
      <c r="L446">
        <f t="shared" si="20"/>
        <v>0</v>
      </c>
    </row>
    <row r="447" spans="10:12">
      <c r="J447">
        <f t="shared" si="18"/>
        <v>0</v>
      </c>
      <c r="K447">
        <f t="shared" si="19"/>
        <v>0</v>
      </c>
      <c r="L447">
        <f t="shared" si="20"/>
        <v>0</v>
      </c>
    </row>
    <row r="448" spans="10:12">
      <c r="J448">
        <f t="shared" si="18"/>
        <v>0</v>
      </c>
      <c r="K448">
        <f t="shared" si="19"/>
        <v>0</v>
      </c>
      <c r="L448">
        <f t="shared" si="20"/>
        <v>0</v>
      </c>
    </row>
    <row r="449" spans="10:12">
      <c r="J449">
        <f t="shared" si="18"/>
        <v>0</v>
      </c>
      <c r="K449">
        <f t="shared" si="19"/>
        <v>0</v>
      </c>
      <c r="L449">
        <f t="shared" si="20"/>
        <v>0</v>
      </c>
    </row>
    <row r="450" spans="10:12">
      <c r="J450">
        <f t="shared" si="18"/>
        <v>0</v>
      </c>
      <c r="K450">
        <f t="shared" si="19"/>
        <v>0</v>
      </c>
      <c r="L450">
        <f t="shared" si="20"/>
        <v>0</v>
      </c>
    </row>
    <row r="451" spans="10:12">
      <c r="J451">
        <f t="shared" si="18"/>
        <v>0</v>
      </c>
      <c r="K451">
        <f t="shared" si="19"/>
        <v>0</v>
      </c>
      <c r="L451">
        <f t="shared" si="20"/>
        <v>0</v>
      </c>
    </row>
    <row r="452" spans="10:12">
      <c r="J452">
        <f t="shared" si="18"/>
        <v>0</v>
      </c>
      <c r="K452">
        <f t="shared" si="19"/>
        <v>0</v>
      </c>
      <c r="L452">
        <f t="shared" si="20"/>
        <v>0</v>
      </c>
    </row>
    <row r="453" spans="10:12">
      <c r="J453">
        <f t="shared" si="18"/>
        <v>0</v>
      </c>
      <c r="K453">
        <f t="shared" si="19"/>
        <v>0</v>
      </c>
      <c r="L453">
        <f t="shared" si="20"/>
        <v>0</v>
      </c>
    </row>
    <row r="454" spans="10:12">
      <c r="J454">
        <f t="shared" si="18"/>
        <v>0</v>
      </c>
      <c r="K454">
        <f t="shared" si="19"/>
        <v>0</v>
      </c>
      <c r="L454">
        <f t="shared" si="20"/>
        <v>0</v>
      </c>
    </row>
    <row r="455" spans="10:12">
      <c r="J455">
        <f t="shared" ref="J455:J500" si="21">D455*G455</f>
        <v>0</v>
      </c>
      <c r="K455">
        <f t="shared" ref="K455:K500" si="22">E455*G455</f>
        <v>0</v>
      </c>
      <c r="L455">
        <f t="shared" ref="L455:L500" si="23">F455*G455</f>
        <v>0</v>
      </c>
    </row>
    <row r="456" spans="10:12">
      <c r="J456">
        <f t="shared" si="21"/>
        <v>0</v>
      </c>
      <c r="K456">
        <f t="shared" si="22"/>
        <v>0</v>
      </c>
      <c r="L456">
        <f t="shared" si="23"/>
        <v>0</v>
      </c>
    </row>
    <row r="457" spans="10:12">
      <c r="J457">
        <f t="shared" si="21"/>
        <v>0</v>
      </c>
      <c r="K457">
        <f t="shared" si="22"/>
        <v>0</v>
      </c>
      <c r="L457">
        <f t="shared" si="23"/>
        <v>0</v>
      </c>
    </row>
    <row r="458" spans="10:12">
      <c r="J458">
        <f t="shared" si="21"/>
        <v>0</v>
      </c>
      <c r="K458">
        <f t="shared" si="22"/>
        <v>0</v>
      </c>
      <c r="L458">
        <f t="shared" si="23"/>
        <v>0</v>
      </c>
    </row>
    <row r="459" spans="10:12">
      <c r="J459">
        <f t="shared" si="21"/>
        <v>0</v>
      </c>
      <c r="K459">
        <f t="shared" si="22"/>
        <v>0</v>
      </c>
      <c r="L459">
        <f t="shared" si="23"/>
        <v>0</v>
      </c>
    </row>
    <row r="460" spans="10:12">
      <c r="J460">
        <f t="shared" si="21"/>
        <v>0</v>
      </c>
      <c r="K460">
        <f t="shared" si="22"/>
        <v>0</v>
      </c>
      <c r="L460">
        <f t="shared" si="23"/>
        <v>0</v>
      </c>
    </row>
    <row r="461" spans="10:12">
      <c r="J461">
        <f t="shared" si="21"/>
        <v>0</v>
      </c>
      <c r="K461">
        <f t="shared" si="22"/>
        <v>0</v>
      </c>
      <c r="L461">
        <f t="shared" si="23"/>
        <v>0</v>
      </c>
    </row>
    <row r="462" spans="10:12">
      <c r="J462">
        <f t="shared" si="21"/>
        <v>0</v>
      </c>
      <c r="K462">
        <f t="shared" si="22"/>
        <v>0</v>
      </c>
      <c r="L462">
        <f t="shared" si="23"/>
        <v>0</v>
      </c>
    </row>
    <row r="463" spans="10:12">
      <c r="J463">
        <f t="shared" si="21"/>
        <v>0</v>
      </c>
      <c r="K463">
        <f t="shared" si="22"/>
        <v>0</v>
      </c>
      <c r="L463">
        <f t="shared" si="23"/>
        <v>0</v>
      </c>
    </row>
    <row r="464" spans="10:12">
      <c r="J464">
        <f t="shared" si="21"/>
        <v>0</v>
      </c>
      <c r="K464">
        <f t="shared" si="22"/>
        <v>0</v>
      </c>
      <c r="L464">
        <f t="shared" si="23"/>
        <v>0</v>
      </c>
    </row>
    <row r="465" spans="10:12">
      <c r="J465">
        <f t="shared" si="21"/>
        <v>0</v>
      </c>
      <c r="K465">
        <f t="shared" si="22"/>
        <v>0</v>
      </c>
      <c r="L465">
        <f t="shared" si="23"/>
        <v>0</v>
      </c>
    </row>
    <row r="466" spans="10:12">
      <c r="J466">
        <f t="shared" si="21"/>
        <v>0</v>
      </c>
      <c r="K466">
        <f t="shared" si="22"/>
        <v>0</v>
      </c>
      <c r="L466">
        <f t="shared" si="23"/>
        <v>0</v>
      </c>
    </row>
    <row r="467" spans="10:12">
      <c r="J467">
        <f t="shared" si="21"/>
        <v>0</v>
      </c>
      <c r="K467">
        <f t="shared" si="22"/>
        <v>0</v>
      </c>
      <c r="L467">
        <f t="shared" si="23"/>
        <v>0</v>
      </c>
    </row>
    <row r="468" spans="10:12">
      <c r="J468">
        <f t="shared" si="21"/>
        <v>0</v>
      </c>
      <c r="K468">
        <f t="shared" si="22"/>
        <v>0</v>
      </c>
      <c r="L468">
        <f t="shared" si="23"/>
        <v>0</v>
      </c>
    </row>
    <row r="469" spans="10:12">
      <c r="J469">
        <f t="shared" si="21"/>
        <v>0</v>
      </c>
      <c r="K469">
        <f t="shared" si="22"/>
        <v>0</v>
      </c>
      <c r="L469">
        <f t="shared" si="23"/>
        <v>0</v>
      </c>
    </row>
    <row r="470" spans="10:12">
      <c r="J470">
        <f t="shared" si="21"/>
        <v>0</v>
      </c>
      <c r="K470">
        <f t="shared" si="22"/>
        <v>0</v>
      </c>
      <c r="L470">
        <f t="shared" si="23"/>
        <v>0</v>
      </c>
    </row>
    <row r="471" spans="10:12">
      <c r="J471">
        <f t="shared" si="21"/>
        <v>0</v>
      </c>
      <c r="K471">
        <f t="shared" si="22"/>
        <v>0</v>
      </c>
      <c r="L471">
        <f t="shared" si="23"/>
        <v>0</v>
      </c>
    </row>
    <row r="472" spans="10:12">
      <c r="J472">
        <f t="shared" si="21"/>
        <v>0</v>
      </c>
      <c r="K472">
        <f t="shared" si="22"/>
        <v>0</v>
      </c>
      <c r="L472">
        <f t="shared" si="23"/>
        <v>0</v>
      </c>
    </row>
    <row r="473" spans="10:12">
      <c r="J473">
        <f t="shared" si="21"/>
        <v>0</v>
      </c>
      <c r="K473">
        <f t="shared" si="22"/>
        <v>0</v>
      </c>
      <c r="L473">
        <f t="shared" si="23"/>
        <v>0</v>
      </c>
    </row>
    <row r="474" spans="10:12">
      <c r="J474">
        <f t="shared" si="21"/>
        <v>0</v>
      </c>
      <c r="K474">
        <f t="shared" si="22"/>
        <v>0</v>
      </c>
      <c r="L474">
        <f t="shared" si="23"/>
        <v>0</v>
      </c>
    </row>
    <row r="475" spans="10:12">
      <c r="J475">
        <f t="shared" si="21"/>
        <v>0</v>
      </c>
      <c r="K475">
        <f t="shared" si="22"/>
        <v>0</v>
      </c>
      <c r="L475">
        <f t="shared" si="23"/>
        <v>0</v>
      </c>
    </row>
    <row r="476" spans="10:12">
      <c r="J476">
        <f t="shared" si="21"/>
        <v>0</v>
      </c>
      <c r="K476">
        <f t="shared" si="22"/>
        <v>0</v>
      </c>
      <c r="L476">
        <f t="shared" si="23"/>
        <v>0</v>
      </c>
    </row>
    <row r="477" spans="10:12">
      <c r="J477">
        <f t="shared" si="21"/>
        <v>0</v>
      </c>
      <c r="K477">
        <f t="shared" si="22"/>
        <v>0</v>
      </c>
      <c r="L477">
        <f t="shared" si="23"/>
        <v>0</v>
      </c>
    </row>
    <row r="478" spans="10:12">
      <c r="J478">
        <f t="shared" si="21"/>
        <v>0</v>
      </c>
      <c r="K478">
        <f t="shared" si="22"/>
        <v>0</v>
      </c>
      <c r="L478">
        <f t="shared" si="23"/>
        <v>0</v>
      </c>
    </row>
    <row r="479" spans="10:12">
      <c r="J479">
        <f t="shared" si="21"/>
        <v>0</v>
      </c>
      <c r="K479">
        <f t="shared" si="22"/>
        <v>0</v>
      </c>
      <c r="L479">
        <f t="shared" si="23"/>
        <v>0</v>
      </c>
    </row>
    <row r="480" spans="10:12">
      <c r="J480">
        <f t="shared" si="21"/>
        <v>0</v>
      </c>
      <c r="K480">
        <f t="shared" si="22"/>
        <v>0</v>
      </c>
      <c r="L480">
        <f t="shared" si="23"/>
        <v>0</v>
      </c>
    </row>
    <row r="481" spans="10:12">
      <c r="J481">
        <f t="shared" si="21"/>
        <v>0</v>
      </c>
      <c r="K481">
        <f t="shared" si="22"/>
        <v>0</v>
      </c>
      <c r="L481">
        <f t="shared" si="23"/>
        <v>0</v>
      </c>
    </row>
    <row r="482" spans="10:12">
      <c r="J482">
        <f t="shared" si="21"/>
        <v>0</v>
      </c>
      <c r="K482">
        <f t="shared" si="22"/>
        <v>0</v>
      </c>
      <c r="L482">
        <f t="shared" si="23"/>
        <v>0</v>
      </c>
    </row>
    <row r="483" spans="10:12">
      <c r="J483">
        <f t="shared" si="21"/>
        <v>0</v>
      </c>
      <c r="K483">
        <f t="shared" si="22"/>
        <v>0</v>
      </c>
      <c r="L483">
        <f t="shared" si="23"/>
        <v>0</v>
      </c>
    </row>
    <row r="484" spans="10:12">
      <c r="J484">
        <f t="shared" si="21"/>
        <v>0</v>
      </c>
      <c r="K484">
        <f t="shared" si="22"/>
        <v>0</v>
      </c>
      <c r="L484">
        <f t="shared" si="23"/>
        <v>0</v>
      </c>
    </row>
    <row r="485" spans="10:12">
      <c r="J485">
        <f t="shared" si="21"/>
        <v>0</v>
      </c>
      <c r="K485">
        <f t="shared" si="22"/>
        <v>0</v>
      </c>
      <c r="L485">
        <f t="shared" si="23"/>
        <v>0</v>
      </c>
    </row>
    <row r="486" spans="10:12">
      <c r="J486">
        <f t="shared" si="21"/>
        <v>0</v>
      </c>
      <c r="K486">
        <f t="shared" si="22"/>
        <v>0</v>
      </c>
      <c r="L486">
        <f t="shared" si="23"/>
        <v>0</v>
      </c>
    </row>
    <row r="487" spans="10:12">
      <c r="J487">
        <f t="shared" si="21"/>
        <v>0</v>
      </c>
      <c r="K487">
        <f t="shared" si="22"/>
        <v>0</v>
      </c>
      <c r="L487">
        <f t="shared" si="23"/>
        <v>0</v>
      </c>
    </row>
    <row r="488" spans="10:12">
      <c r="J488">
        <f t="shared" si="21"/>
        <v>0</v>
      </c>
      <c r="K488">
        <f t="shared" si="22"/>
        <v>0</v>
      </c>
      <c r="L488">
        <f t="shared" si="23"/>
        <v>0</v>
      </c>
    </row>
    <row r="489" spans="10:12">
      <c r="J489">
        <f t="shared" si="21"/>
        <v>0</v>
      </c>
      <c r="K489">
        <f t="shared" si="22"/>
        <v>0</v>
      </c>
      <c r="L489">
        <f t="shared" si="23"/>
        <v>0</v>
      </c>
    </row>
    <row r="490" spans="10:12">
      <c r="J490">
        <f t="shared" si="21"/>
        <v>0</v>
      </c>
      <c r="K490">
        <f t="shared" si="22"/>
        <v>0</v>
      </c>
      <c r="L490">
        <f t="shared" si="23"/>
        <v>0</v>
      </c>
    </row>
    <row r="491" spans="10:12">
      <c r="J491">
        <f t="shared" si="21"/>
        <v>0</v>
      </c>
      <c r="K491">
        <f t="shared" si="22"/>
        <v>0</v>
      </c>
      <c r="L491">
        <f t="shared" si="23"/>
        <v>0</v>
      </c>
    </row>
    <row r="492" spans="10:12">
      <c r="J492">
        <f t="shared" si="21"/>
        <v>0</v>
      </c>
      <c r="K492">
        <f t="shared" si="22"/>
        <v>0</v>
      </c>
      <c r="L492">
        <f t="shared" si="23"/>
        <v>0</v>
      </c>
    </row>
    <row r="493" spans="10:12">
      <c r="J493">
        <f t="shared" si="21"/>
        <v>0</v>
      </c>
      <c r="K493">
        <f t="shared" si="22"/>
        <v>0</v>
      </c>
      <c r="L493">
        <f t="shared" si="23"/>
        <v>0</v>
      </c>
    </row>
    <row r="494" spans="10:12">
      <c r="J494">
        <f t="shared" si="21"/>
        <v>0</v>
      </c>
      <c r="K494">
        <f t="shared" si="22"/>
        <v>0</v>
      </c>
      <c r="L494">
        <f t="shared" si="23"/>
        <v>0</v>
      </c>
    </row>
    <row r="495" spans="10:12">
      <c r="J495">
        <f t="shared" si="21"/>
        <v>0</v>
      </c>
      <c r="K495">
        <f t="shared" si="22"/>
        <v>0</v>
      </c>
      <c r="L495">
        <f t="shared" si="23"/>
        <v>0</v>
      </c>
    </row>
    <row r="496" spans="10:12">
      <c r="J496">
        <f t="shared" si="21"/>
        <v>0</v>
      </c>
      <c r="K496">
        <f t="shared" si="22"/>
        <v>0</v>
      </c>
      <c r="L496">
        <f t="shared" si="23"/>
        <v>0</v>
      </c>
    </row>
    <row r="497" spans="10:12">
      <c r="J497">
        <f t="shared" si="21"/>
        <v>0</v>
      </c>
      <c r="K497">
        <f t="shared" si="22"/>
        <v>0</v>
      </c>
      <c r="L497">
        <f t="shared" si="23"/>
        <v>0</v>
      </c>
    </row>
    <row r="498" spans="10:12">
      <c r="J498">
        <f t="shared" si="21"/>
        <v>0</v>
      </c>
      <c r="K498">
        <f t="shared" si="22"/>
        <v>0</v>
      </c>
      <c r="L498">
        <f t="shared" si="23"/>
        <v>0</v>
      </c>
    </row>
    <row r="499" spans="10:12">
      <c r="J499">
        <f t="shared" si="21"/>
        <v>0</v>
      </c>
      <c r="K499">
        <f t="shared" si="22"/>
        <v>0</v>
      </c>
      <c r="L499">
        <f t="shared" si="23"/>
        <v>0</v>
      </c>
    </row>
    <row r="500" spans="10:12">
      <c r="J500">
        <f t="shared" si="21"/>
        <v>0</v>
      </c>
      <c r="K500">
        <f t="shared" si="22"/>
        <v>0</v>
      </c>
      <c r="L500">
        <f t="shared" si="23"/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C28E1-0AFE-4E5D-B894-FAE93B6B24F2}">
  <sheetPr>
    <tabColor theme="5"/>
  </sheetPr>
  <dimension ref="B2:E105"/>
  <sheetViews>
    <sheetView workbookViewId="0">
      <selection activeCell="B88" sqref="B88"/>
    </sheetView>
  </sheetViews>
  <sheetFormatPr defaultColWidth="8.85546875" defaultRowHeight="15"/>
  <cols>
    <col min="2" max="2" width="24.85546875" bestFit="1" customWidth="1"/>
    <col min="3" max="3" width="36.140625" bestFit="1" customWidth="1"/>
    <col min="4" max="4" width="42" style="5" bestFit="1" customWidth="1"/>
    <col min="5" max="5" width="35.85546875" bestFit="1" customWidth="1"/>
  </cols>
  <sheetData>
    <row r="2" spans="2:5">
      <c r="B2" s="7" t="s">
        <v>190</v>
      </c>
      <c r="C2" t="s">
        <v>223</v>
      </c>
    </row>
    <row r="4" spans="2:5">
      <c r="B4" s="7" t="s">
        <v>191</v>
      </c>
      <c r="C4" t="s">
        <v>193</v>
      </c>
      <c r="D4" s="5" t="s">
        <v>224</v>
      </c>
      <c r="E4" t="s">
        <v>195</v>
      </c>
    </row>
    <row r="5" spans="2:5">
      <c r="B5" s="8" t="s">
        <v>196</v>
      </c>
      <c r="C5" s="10"/>
      <c r="E5" s="90"/>
    </row>
    <row r="6" spans="2:5">
      <c r="B6" s="9" t="s">
        <v>196</v>
      </c>
      <c r="C6" s="10">
        <v>39372</v>
      </c>
      <c r="D6" s="5">
        <v>12276.22745098039</v>
      </c>
      <c r="E6" s="90">
        <v>7405</v>
      </c>
    </row>
    <row r="7" spans="2:5">
      <c r="B7" s="9" t="s">
        <v>197</v>
      </c>
      <c r="C7" s="10">
        <v>4806</v>
      </c>
      <c r="D7" s="5">
        <v>482.50980392156822</v>
      </c>
      <c r="E7" s="90">
        <v>1372</v>
      </c>
    </row>
    <row r="8" spans="2:5">
      <c r="B8" s="9" t="s">
        <v>198</v>
      </c>
      <c r="C8" s="10">
        <v>59717</v>
      </c>
      <c r="D8" s="5">
        <v>30746.478431372514</v>
      </c>
      <c r="E8" s="90">
        <v>2028</v>
      </c>
    </row>
    <row r="9" spans="2:5">
      <c r="B9" s="9" t="s">
        <v>225</v>
      </c>
      <c r="C9" s="10">
        <v>2910</v>
      </c>
      <c r="D9" s="5">
        <v>1855.635294117644</v>
      </c>
      <c r="E9" s="90">
        <v>905</v>
      </c>
    </row>
    <row r="10" spans="2:5">
      <c r="B10" s="9" t="s">
        <v>199</v>
      </c>
      <c r="C10" s="10">
        <v>16121</v>
      </c>
      <c r="D10" s="5">
        <v>6741.435294117643</v>
      </c>
      <c r="E10" s="90">
        <v>1899</v>
      </c>
    </row>
    <row r="11" spans="2:5">
      <c r="B11" s="9" t="s">
        <v>200</v>
      </c>
      <c r="C11" s="10">
        <v>23269</v>
      </c>
      <c r="D11" s="5">
        <v>6624.1568627451015</v>
      </c>
      <c r="E11" s="90">
        <v>4338</v>
      </c>
    </row>
    <row r="12" spans="2:5">
      <c r="B12" s="9" t="s">
        <v>201</v>
      </c>
      <c r="C12" s="10">
        <v>99264</v>
      </c>
      <c r="D12" s="5">
        <v>25541.266666666656</v>
      </c>
      <c r="E12" s="90">
        <v>7362</v>
      </c>
    </row>
    <row r="13" spans="2:5">
      <c r="B13" s="9" t="s">
        <v>226</v>
      </c>
      <c r="C13" s="10">
        <v>2226</v>
      </c>
      <c r="D13" s="5">
        <v>1612.5372549019608</v>
      </c>
      <c r="E13" s="90">
        <v>641</v>
      </c>
    </row>
    <row r="14" spans="2:5">
      <c r="B14" s="8" t="s">
        <v>202</v>
      </c>
      <c r="C14" s="10"/>
      <c r="E14" s="90"/>
    </row>
    <row r="15" spans="2:5">
      <c r="B15" s="9" t="s">
        <v>202</v>
      </c>
      <c r="C15" s="10">
        <v>6153</v>
      </c>
      <c r="D15" s="5">
        <v>2265.3725490196075</v>
      </c>
      <c r="E15" s="90">
        <v>1651</v>
      </c>
    </row>
    <row r="16" spans="2:5">
      <c r="B16" s="9" t="s">
        <v>203</v>
      </c>
      <c r="C16" s="10">
        <v>4844</v>
      </c>
      <c r="D16" s="5">
        <v>1164.6705882352942</v>
      </c>
      <c r="E16" s="90">
        <v>1210</v>
      </c>
    </row>
    <row r="17" spans="2:5">
      <c r="B17" s="9" t="s">
        <v>204</v>
      </c>
      <c r="C17" s="10">
        <v>4492</v>
      </c>
      <c r="D17" s="5">
        <v>963.31372549019693</v>
      </c>
      <c r="E17" s="90">
        <v>1321</v>
      </c>
    </row>
    <row r="18" spans="2:5">
      <c r="B18" s="8" t="s">
        <v>227</v>
      </c>
      <c r="C18" s="10"/>
      <c r="E18" s="90"/>
    </row>
    <row r="19" spans="2:5">
      <c r="B19" s="9" t="s">
        <v>227</v>
      </c>
      <c r="C19" s="10">
        <v>14599</v>
      </c>
      <c r="D19" s="5">
        <v>3610.3058823529409</v>
      </c>
      <c r="E19" s="90">
        <v>3257</v>
      </c>
    </row>
    <row r="20" spans="2:5">
      <c r="B20" s="9" t="s">
        <v>228</v>
      </c>
      <c r="C20" s="10">
        <v>12592</v>
      </c>
      <c r="D20" s="5">
        <v>3834.0156862745098</v>
      </c>
      <c r="E20" s="90">
        <v>1829</v>
      </c>
    </row>
    <row r="21" spans="2:5">
      <c r="B21" s="9" t="s">
        <v>229</v>
      </c>
      <c r="C21" s="10">
        <v>2334</v>
      </c>
      <c r="D21" s="5">
        <v>791.572549019608</v>
      </c>
      <c r="E21" s="90">
        <v>643</v>
      </c>
    </row>
    <row r="22" spans="2:5">
      <c r="B22" s="9" t="s">
        <v>230</v>
      </c>
      <c r="C22" s="10">
        <v>2034</v>
      </c>
      <c r="D22" s="5">
        <v>772.80392156862763</v>
      </c>
      <c r="E22" s="90">
        <v>545</v>
      </c>
    </row>
    <row r="23" spans="2:5">
      <c r="B23" s="9" t="s">
        <v>231</v>
      </c>
      <c r="C23" s="10">
        <v>3843</v>
      </c>
      <c r="D23" s="5">
        <v>2212.1294117647044</v>
      </c>
      <c r="E23" s="90">
        <v>1127</v>
      </c>
    </row>
    <row r="24" spans="2:5">
      <c r="B24" s="9" t="s">
        <v>232</v>
      </c>
      <c r="C24" s="10">
        <v>4196</v>
      </c>
      <c r="D24" s="5">
        <v>1104.4980392156872</v>
      </c>
      <c r="E24" s="90">
        <v>1227</v>
      </c>
    </row>
    <row r="25" spans="2:5">
      <c r="B25" s="9" t="s">
        <v>233</v>
      </c>
      <c r="C25" s="10">
        <v>6363</v>
      </c>
      <c r="D25" s="5">
        <v>3331.9843137254884</v>
      </c>
      <c r="E25" s="90">
        <v>1715</v>
      </c>
    </row>
    <row r="26" spans="2:5">
      <c r="B26" s="9" t="s">
        <v>234</v>
      </c>
      <c r="C26" s="10">
        <v>4486</v>
      </c>
      <c r="D26" s="5">
        <v>1874.7529411764692</v>
      </c>
      <c r="E26" s="90">
        <v>1024</v>
      </c>
    </row>
    <row r="27" spans="2:5">
      <c r="B27" s="8" t="s">
        <v>205</v>
      </c>
      <c r="C27" s="10"/>
      <c r="E27" s="90"/>
    </row>
    <row r="28" spans="2:5">
      <c r="B28" s="9" t="s">
        <v>206</v>
      </c>
      <c r="C28" s="10">
        <v>2591</v>
      </c>
      <c r="D28" s="5">
        <v>1272.45882352941</v>
      </c>
      <c r="E28" s="90">
        <v>684</v>
      </c>
    </row>
    <row r="29" spans="2:5">
      <c r="B29" s="9" t="s">
        <v>207</v>
      </c>
      <c r="C29" s="10">
        <v>1766</v>
      </c>
      <c r="D29" s="5">
        <v>645.63921568627495</v>
      </c>
      <c r="E29" s="90">
        <v>491</v>
      </c>
    </row>
    <row r="30" spans="2:5">
      <c r="B30" s="9" t="s">
        <v>208</v>
      </c>
      <c r="C30" s="10">
        <v>2479</v>
      </c>
      <c r="D30" s="5">
        <v>900.17254901960791</v>
      </c>
      <c r="E30" s="90">
        <v>758</v>
      </c>
    </row>
    <row r="31" spans="2:5">
      <c r="B31" s="9" t="s">
        <v>209</v>
      </c>
      <c r="C31" s="10">
        <v>4033</v>
      </c>
      <c r="D31" s="5">
        <v>1567.8823529411741</v>
      </c>
      <c r="E31" s="90">
        <v>1286</v>
      </c>
    </row>
    <row r="32" spans="2:5">
      <c r="B32" s="8" t="s">
        <v>235</v>
      </c>
      <c r="C32" s="10"/>
      <c r="E32" s="90"/>
    </row>
    <row r="33" spans="2:5">
      <c r="B33" s="9" t="s">
        <v>236</v>
      </c>
      <c r="C33" s="10">
        <v>1028</v>
      </c>
      <c r="D33" s="5">
        <v>65.741176470588201</v>
      </c>
      <c r="E33" s="90">
        <v>289</v>
      </c>
    </row>
    <row r="34" spans="2:5">
      <c r="B34" s="9" t="s">
        <v>237</v>
      </c>
      <c r="C34" s="10">
        <v>656</v>
      </c>
      <c r="D34" s="5">
        <v>367.51372549019652</v>
      </c>
      <c r="E34" s="90">
        <v>156</v>
      </c>
    </row>
    <row r="35" spans="2:5">
      <c r="B35" s="9" t="s">
        <v>238</v>
      </c>
      <c r="C35" s="10">
        <v>1557</v>
      </c>
      <c r="D35" s="5">
        <v>965.54117647058808</v>
      </c>
      <c r="E35" s="90">
        <v>446</v>
      </c>
    </row>
    <row r="36" spans="2:5">
      <c r="B36" s="9" t="s">
        <v>239</v>
      </c>
      <c r="C36" s="10">
        <v>292</v>
      </c>
      <c r="D36" s="5">
        <v>88.949019607843155</v>
      </c>
      <c r="E36" s="90">
        <v>119</v>
      </c>
    </row>
    <row r="37" spans="2:5">
      <c r="B37" s="9" t="s">
        <v>240</v>
      </c>
      <c r="C37" s="10">
        <v>915</v>
      </c>
      <c r="D37" s="5">
        <v>631.24705882352987</v>
      </c>
      <c r="E37" s="90">
        <v>225</v>
      </c>
    </row>
    <row r="38" spans="2:5">
      <c r="B38" s="9" t="s">
        <v>241</v>
      </c>
      <c r="C38" s="10">
        <v>522</v>
      </c>
      <c r="D38" s="5">
        <v>223.74901960784268</v>
      </c>
      <c r="E38" s="90">
        <v>118</v>
      </c>
    </row>
    <row r="39" spans="2:5">
      <c r="B39" s="9" t="s">
        <v>242</v>
      </c>
      <c r="C39" s="10">
        <v>1383</v>
      </c>
      <c r="D39" s="5">
        <v>533.86666666666633</v>
      </c>
      <c r="E39" s="90">
        <v>369</v>
      </c>
    </row>
    <row r="40" spans="2:5">
      <c r="B40" s="9" t="s">
        <v>243</v>
      </c>
      <c r="C40" s="10">
        <v>428</v>
      </c>
      <c r="D40" s="5">
        <v>216.56862745097999</v>
      </c>
      <c r="E40" s="90">
        <v>101</v>
      </c>
    </row>
    <row r="41" spans="2:5">
      <c r="B41" s="9" t="s">
        <v>244</v>
      </c>
      <c r="C41" s="10">
        <v>838</v>
      </c>
      <c r="D41" s="5">
        <v>488.90588235294098</v>
      </c>
      <c r="E41" s="90">
        <v>198</v>
      </c>
    </row>
    <row r="42" spans="2:5">
      <c r="B42" s="9" t="s">
        <v>245</v>
      </c>
      <c r="C42" s="10">
        <v>293</v>
      </c>
      <c r="D42" s="5">
        <v>17.3176470588235</v>
      </c>
      <c r="E42" s="90">
        <v>72</v>
      </c>
    </row>
    <row r="43" spans="2:5">
      <c r="B43" s="9" t="s">
        <v>246</v>
      </c>
      <c r="C43" s="10">
        <v>147</v>
      </c>
      <c r="D43" s="5">
        <v>70.282352941176498</v>
      </c>
      <c r="E43" s="90">
        <v>34</v>
      </c>
    </row>
    <row r="44" spans="2:5">
      <c r="B44" s="9" t="s">
        <v>247</v>
      </c>
      <c r="C44" s="10">
        <v>524</v>
      </c>
      <c r="D44" s="5">
        <v>194.81568627451</v>
      </c>
      <c r="E44" s="90">
        <v>106</v>
      </c>
    </row>
    <row r="45" spans="2:5">
      <c r="B45" s="9" t="s">
        <v>248</v>
      </c>
      <c r="C45" s="10">
        <v>624</v>
      </c>
      <c r="D45" s="5">
        <v>308.92549019607799</v>
      </c>
      <c r="E45" s="90">
        <v>140</v>
      </c>
    </row>
    <row r="46" spans="2:5">
      <c r="B46" s="9" t="s">
        <v>249</v>
      </c>
      <c r="C46" s="10">
        <v>332</v>
      </c>
      <c r="D46" s="5">
        <v>269.27058823529421</v>
      </c>
      <c r="E46" s="90">
        <v>83</v>
      </c>
    </row>
    <row r="47" spans="2:5">
      <c r="B47" s="8" t="s">
        <v>250</v>
      </c>
      <c r="C47" s="10"/>
      <c r="E47" s="90"/>
    </row>
    <row r="48" spans="2:5">
      <c r="B48" s="9" t="s">
        <v>251</v>
      </c>
      <c r="C48" s="10">
        <v>216</v>
      </c>
      <c r="D48" s="5">
        <v>103.2</v>
      </c>
      <c r="E48" s="90">
        <v>45</v>
      </c>
    </row>
    <row r="49" spans="2:5">
      <c r="B49" s="9" t="s">
        <v>252</v>
      </c>
      <c r="C49" s="10">
        <v>2185</v>
      </c>
      <c r="D49" s="5">
        <v>1267.5333333333342</v>
      </c>
      <c r="E49" s="90">
        <v>531</v>
      </c>
    </row>
    <row r="50" spans="2:5">
      <c r="B50" s="9" t="s">
        <v>253</v>
      </c>
      <c r="C50" s="10">
        <v>2937</v>
      </c>
      <c r="D50" s="5">
        <v>1372.2901960784311</v>
      </c>
      <c r="E50" s="90">
        <v>735</v>
      </c>
    </row>
    <row r="51" spans="2:5">
      <c r="B51" s="9" t="s">
        <v>254</v>
      </c>
      <c r="C51" s="10">
        <v>230</v>
      </c>
      <c r="D51" s="5">
        <v>166.4941176470588</v>
      </c>
      <c r="E51" s="90">
        <v>92</v>
      </c>
    </row>
    <row r="52" spans="2:5">
      <c r="B52" s="9" t="s">
        <v>255</v>
      </c>
      <c r="C52" s="10">
        <v>483</v>
      </c>
      <c r="D52" s="5">
        <v>307.780392156863</v>
      </c>
      <c r="E52" s="90">
        <v>84</v>
      </c>
    </row>
    <row r="53" spans="2:5">
      <c r="B53" s="9" t="s">
        <v>256</v>
      </c>
      <c r="C53" s="10">
        <v>9606</v>
      </c>
      <c r="D53" s="5">
        <v>4955.2392156862734</v>
      </c>
      <c r="E53" s="90">
        <v>1418</v>
      </c>
    </row>
    <row r="54" spans="2:5">
      <c r="B54" s="8" t="s">
        <v>210</v>
      </c>
      <c r="C54" s="10"/>
      <c r="E54" s="90"/>
    </row>
    <row r="55" spans="2:5">
      <c r="B55" s="9" t="s">
        <v>257</v>
      </c>
      <c r="C55" s="10">
        <v>100</v>
      </c>
      <c r="D55" s="5">
        <v>0</v>
      </c>
      <c r="E55" s="90">
        <v>21</v>
      </c>
    </row>
    <row r="56" spans="2:5">
      <c r="B56" s="9" t="s">
        <v>211</v>
      </c>
      <c r="C56" s="10">
        <v>2092</v>
      </c>
      <c r="D56" s="5">
        <v>683.24705882352919</v>
      </c>
      <c r="E56" s="90">
        <v>563</v>
      </c>
    </row>
    <row r="57" spans="2:5">
      <c r="B57" s="9" t="s">
        <v>212</v>
      </c>
      <c r="C57" s="10">
        <v>49369</v>
      </c>
      <c r="D57" s="5">
        <v>21561.286274509821</v>
      </c>
      <c r="E57" s="90">
        <v>6904</v>
      </c>
    </row>
    <row r="58" spans="2:5">
      <c r="B58" s="9" t="s">
        <v>210</v>
      </c>
      <c r="C58" s="10">
        <v>9346</v>
      </c>
      <c r="D58" s="5">
        <v>4606.4078431372518</v>
      </c>
      <c r="E58" s="90">
        <v>2488</v>
      </c>
    </row>
    <row r="59" spans="2:5">
      <c r="B59" s="9" t="s">
        <v>213</v>
      </c>
      <c r="C59" s="10">
        <v>5071</v>
      </c>
      <c r="D59" s="5">
        <v>2009.7921568627451</v>
      </c>
      <c r="E59" s="90">
        <v>1535</v>
      </c>
    </row>
    <row r="60" spans="2:5">
      <c r="B60" s="8" t="s">
        <v>214</v>
      </c>
      <c r="C60" s="10"/>
      <c r="E60" s="90"/>
    </row>
    <row r="61" spans="2:5">
      <c r="B61" s="9" t="s">
        <v>258</v>
      </c>
      <c r="C61" s="10">
        <v>8332</v>
      </c>
      <c r="D61" s="5">
        <v>4330.1215686274509</v>
      </c>
      <c r="E61" s="90">
        <v>2424</v>
      </c>
    </row>
    <row r="62" spans="2:5">
      <c r="B62" s="9" t="s">
        <v>259</v>
      </c>
      <c r="C62" s="10">
        <v>7264</v>
      </c>
      <c r="D62" s="5">
        <v>3788.4509803921524</v>
      </c>
      <c r="E62" s="90">
        <v>2310</v>
      </c>
    </row>
    <row r="63" spans="2:5">
      <c r="B63" s="9" t="s">
        <v>260</v>
      </c>
      <c r="C63" s="10">
        <v>3211</v>
      </c>
      <c r="D63" s="5">
        <v>1691.1254901960792</v>
      </c>
      <c r="E63" s="90">
        <v>1391</v>
      </c>
    </row>
    <row r="64" spans="2:5">
      <c r="B64" s="9" t="s">
        <v>215</v>
      </c>
      <c r="C64" s="10">
        <v>15484</v>
      </c>
      <c r="D64" s="5">
        <v>5446.976470588239</v>
      </c>
      <c r="E64" s="90">
        <v>4857</v>
      </c>
    </row>
    <row r="65" spans="2:5">
      <c r="B65" s="9" t="s">
        <v>261</v>
      </c>
      <c r="C65" s="10">
        <v>14338</v>
      </c>
      <c r="D65" s="5">
        <v>9017.3176470588205</v>
      </c>
      <c r="E65" s="90">
        <v>1486</v>
      </c>
    </row>
    <row r="66" spans="2:5">
      <c r="B66" s="9" t="s">
        <v>262</v>
      </c>
      <c r="C66" s="10">
        <v>5106</v>
      </c>
      <c r="D66" s="5">
        <v>1005.2000000000004</v>
      </c>
      <c r="E66" s="90">
        <v>1541</v>
      </c>
    </row>
    <row r="67" spans="2:5">
      <c r="B67" s="9" t="s">
        <v>263</v>
      </c>
      <c r="C67" s="10">
        <v>4430</v>
      </c>
      <c r="D67" s="5">
        <v>1192.5803921568629</v>
      </c>
      <c r="E67" s="90">
        <v>1302</v>
      </c>
    </row>
    <row r="68" spans="2:5">
      <c r="B68" s="9" t="s">
        <v>264</v>
      </c>
      <c r="C68" s="10">
        <v>775</v>
      </c>
      <c r="D68" s="5">
        <v>579.29411764705901</v>
      </c>
      <c r="E68" s="90">
        <v>132</v>
      </c>
    </row>
    <row r="69" spans="2:5">
      <c r="B69" s="8" t="s">
        <v>216</v>
      </c>
      <c r="C69" s="10"/>
      <c r="E69" s="90"/>
    </row>
    <row r="70" spans="2:5">
      <c r="B70" s="9" t="s">
        <v>265</v>
      </c>
      <c r="C70" s="10">
        <v>5414</v>
      </c>
      <c r="D70" s="5">
        <v>755.03921568627447</v>
      </c>
      <c r="E70" s="90">
        <v>1679</v>
      </c>
    </row>
    <row r="71" spans="2:5">
      <c r="B71" s="9" t="s">
        <v>266</v>
      </c>
      <c r="C71" s="10">
        <v>4027</v>
      </c>
      <c r="D71" s="5">
        <v>398.93725490196101</v>
      </c>
      <c r="E71" s="90">
        <v>1105</v>
      </c>
    </row>
    <row r="72" spans="2:5">
      <c r="B72" s="9" t="s">
        <v>216</v>
      </c>
      <c r="C72" s="10">
        <v>160002</v>
      </c>
      <c r="D72" s="5">
        <v>30316.576470588265</v>
      </c>
      <c r="E72" s="90">
        <v>3015</v>
      </c>
    </row>
    <row r="73" spans="2:5">
      <c r="B73" s="9" t="s">
        <v>217</v>
      </c>
      <c r="C73" s="10">
        <v>4101</v>
      </c>
      <c r="D73" s="5">
        <v>720.25882352941198</v>
      </c>
      <c r="E73" s="90">
        <v>1130</v>
      </c>
    </row>
    <row r="74" spans="2:5">
      <c r="B74" s="9" t="s">
        <v>218</v>
      </c>
      <c r="C74" s="10">
        <v>4227</v>
      </c>
      <c r="D74" s="5">
        <v>36</v>
      </c>
      <c r="E74" s="90">
        <v>1176</v>
      </c>
    </row>
    <row r="75" spans="2:5">
      <c r="B75" s="8" t="s">
        <v>267</v>
      </c>
      <c r="C75" s="10"/>
      <c r="E75" s="90"/>
    </row>
    <row r="76" spans="2:5">
      <c r="B76" s="9" t="s">
        <v>267</v>
      </c>
      <c r="C76" s="10">
        <v>1259</v>
      </c>
      <c r="D76" s="5">
        <v>0</v>
      </c>
      <c r="E76" s="90">
        <v>562</v>
      </c>
    </row>
    <row r="77" spans="2:5">
      <c r="B77" s="9" t="s">
        <v>268</v>
      </c>
      <c r="C77" s="10">
        <v>4358</v>
      </c>
      <c r="D77" s="5">
        <v>1996.996078431373</v>
      </c>
      <c r="E77" s="90">
        <v>1428</v>
      </c>
    </row>
    <row r="78" spans="2:5">
      <c r="B78" s="9" t="s">
        <v>269</v>
      </c>
      <c r="C78" s="10">
        <v>2268</v>
      </c>
      <c r="D78" s="5">
        <v>297</v>
      </c>
      <c r="E78" s="90">
        <v>610</v>
      </c>
    </row>
    <row r="79" spans="2:5">
      <c r="B79" s="8" t="s">
        <v>219</v>
      </c>
      <c r="C79" s="10"/>
      <c r="E79" s="90"/>
    </row>
    <row r="80" spans="2:5">
      <c r="B80" s="9" t="s">
        <v>220</v>
      </c>
      <c r="C80" s="10">
        <v>4392</v>
      </c>
      <c r="D80" s="5">
        <v>809.34901960784271</v>
      </c>
      <c r="E80" s="90">
        <v>1131</v>
      </c>
    </row>
    <row r="81" spans="2:5">
      <c r="B81" s="9" t="s">
        <v>270</v>
      </c>
      <c r="C81" s="10">
        <v>4932</v>
      </c>
      <c r="D81" s="5">
        <v>672.21176470588205</v>
      </c>
      <c r="E81" s="90">
        <v>1650</v>
      </c>
    </row>
    <row r="82" spans="2:5">
      <c r="B82" s="9" t="s">
        <v>221</v>
      </c>
      <c r="C82" s="10">
        <v>13908</v>
      </c>
      <c r="D82" s="5">
        <v>5166.6549019607855</v>
      </c>
      <c r="E82" s="90">
        <v>2507</v>
      </c>
    </row>
    <row r="83" spans="2:5">
      <c r="B83" s="9" t="s">
        <v>271</v>
      </c>
      <c r="C83" s="10">
        <v>7184</v>
      </c>
      <c r="D83" s="5">
        <v>2559.0431372549028</v>
      </c>
      <c r="E83" s="90">
        <v>1879</v>
      </c>
    </row>
    <row r="84" spans="2:5">
      <c r="B84" s="8" t="s">
        <v>222</v>
      </c>
      <c r="C84" s="10"/>
      <c r="E84" s="90"/>
    </row>
    <row r="85" spans="2:5">
      <c r="B85" s="9" t="s">
        <v>272</v>
      </c>
      <c r="C85" s="10">
        <v>1356</v>
      </c>
      <c r="D85" s="5">
        <v>720.86666666666633</v>
      </c>
      <c r="E85" s="90">
        <v>370</v>
      </c>
    </row>
    <row r="86" spans="2:5">
      <c r="B86" s="9" t="s">
        <v>273</v>
      </c>
      <c r="C86" s="10">
        <v>3687</v>
      </c>
      <c r="D86" s="5">
        <v>3393.9254901960799</v>
      </c>
      <c r="E86" s="90">
        <v>1127</v>
      </c>
    </row>
    <row r="87" spans="2:5">
      <c r="B87" s="9" t="s">
        <v>222</v>
      </c>
      <c r="C87" s="10">
        <v>8943</v>
      </c>
      <c r="D87" s="5">
        <v>7998.9607843137301</v>
      </c>
      <c r="E87" s="90">
        <v>1971</v>
      </c>
    </row>
    <row r="88" spans="2:5">
      <c r="B88" s="9" t="s">
        <v>274</v>
      </c>
      <c r="C88" s="10">
        <v>94088</v>
      </c>
      <c r="D88" s="5">
        <v>25432.196078431381</v>
      </c>
      <c r="E88" s="90">
        <v>0</v>
      </c>
    </row>
    <row r="89" spans="2:5">
      <c r="B89" s="8" t="s">
        <v>275</v>
      </c>
      <c r="C89" s="10"/>
      <c r="E89" s="90"/>
    </row>
    <row r="90" spans="2:5">
      <c r="B90" s="9" t="s">
        <v>276</v>
      </c>
      <c r="C90" s="10">
        <v>95</v>
      </c>
      <c r="D90" s="5">
        <v>58.654901960784301</v>
      </c>
      <c r="E90" s="90">
        <v>28</v>
      </c>
    </row>
    <row r="91" spans="2:5">
      <c r="B91" s="9" t="s">
        <v>277</v>
      </c>
      <c r="C91" s="10">
        <v>660</v>
      </c>
      <c r="D91" s="5">
        <v>251.38039215686268</v>
      </c>
      <c r="E91" s="90">
        <v>151</v>
      </c>
    </row>
    <row r="92" spans="2:5">
      <c r="B92" s="9" t="s">
        <v>278</v>
      </c>
      <c r="C92" s="10">
        <v>209</v>
      </c>
      <c r="D92" s="5">
        <v>127.207843137255</v>
      </c>
      <c r="E92" s="90">
        <v>39</v>
      </c>
    </row>
    <row r="93" spans="2:5">
      <c r="B93" s="9" t="s">
        <v>279</v>
      </c>
      <c r="C93" s="10">
        <v>233</v>
      </c>
      <c r="D93" s="5">
        <v>97.811764705882297</v>
      </c>
      <c r="E93" s="90">
        <v>65</v>
      </c>
    </row>
    <row r="94" spans="2:5">
      <c r="B94" s="9" t="s">
        <v>280</v>
      </c>
      <c r="C94" s="10">
        <v>125</v>
      </c>
      <c r="D94" s="5">
        <v>25.235294117647101</v>
      </c>
      <c r="E94" s="90">
        <v>36</v>
      </c>
    </row>
    <row r="95" spans="2:5">
      <c r="B95" s="9" t="s">
        <v>281</v>
      </c>
      <c r="C95" s="10">
        <v>142</v>
      </c>
      <c r="D95" s="5">
        <v>56.7960784313725</v>
      </c>
      <c r="E95" s="90">
        <v>24</v>
      </c>
    </row>
    <row r="96" spans="2:5">
      <c r="B96" s="9" t="s">
        <v>282</v>
      </c>
      <c r="C96" s="10">
        <v>119</v>
      </c>
      <c r="D96" s="5">
        <v>0.78431372549019596</v>
      </c>
      <c r="E96" s="90">
        <v>26</v>
      </c>
    </row>
    <row r="97" spans="2:5">
      <c r="B97" s="8" t="s">
        <v>283</v>
      </c>
      <c r="C97" s="10"/>
      <c r="E97" s="90"/>
    </row>
    <row r="98" spans="2:5">
      <c r="B98" s="9" t="s">
        <v>284</v>
      </c>
      <c r="C98" s="10">
        <v>3644</v>
      </c>
      <c r="D98" s="5">
        <v>2498.1450980392165</v>
      </c>
      <c r="E98" s="90">
        <v>943</v>
      </c>
    </row>
    <row r="99" spans="2:5">
      <c r="B99" s="9" t="s">
        <v>283</v>
      </c>
      <c r="C99" s="10">
        <v>16366</v>
      </c>
      <c r="D99" s="5">
        <v>14346.921568627429</v>
      </c>
      <c r="E99" s="90">
        <v>2904</v>
      </c>
    </row>
    <row r="100" spans="2:5">
      <c r="B100" s="8" t="s">
        <v>285</v>
      </c>
      <c r="C100" s="10"/>
      <c r="E100" s="90"/>
    </row>
    <row r="101" spans="2:5">
      <c r="B101" s="9" t="s">
        <v>286</v>
      </c>
      <c r="C101" s="10">
        <v>30965</v>
      </c>
      <c r="D101" s="5">
        <v>23192.113725490162</v>
      </c>
      <c r="E101" s="90">
        <v>3257</v>
      </c>
    </row>
    <row r="102" spans="2:5">
      <c r="B102" s="9" t="s">
        <v>287</v>
      </c>
      <c r="C102" s="10">
        <v>10930</v>
      </c>
      <c r="D102" s="5">
        <v>10149.9607843137</v>
      </c>
      <c r="E102" s="90">
        <v>3482</v>
      </c>
    </row>
    <row r="103" spans="2:5">
      <c r="B103" s="9" t="s">
        <v>288</v>
      </c>
      <c r="C103" s="10">
        <v>8570</v>
      </c>
      <c r="D103" s="5">
        <v>3720.8901960784356</v>
      </c>
      <c r="E103" s="90">
        <v>3490</v>
      </c>
    </row>
    <row r="104" spans="2:5">
      <c r="B104" s="9" t="s">
        <v>289</v>
      </c>
      <c r="C104" s="10">
        <v>10340</v>
      </c>
      <c r="D104" s="5">
        <v>3432.380392156861</v>
      </c>
      <c r="E104" s="90">
        <v>2791</v>
      </c>
    </row>
    <row r="105" spans="2:5">
      <c r="B105" s="9" t="s">
        <v>290</v>
      </c>
      <c r="C105" s="10">
        <v>3739</v>
      </c>
      <c r="D105" s="5">
        <v>310.68235294117596</v>
      </c>
      <c r="E105" s="90">
        <v>1014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DC6FE-A849-45AC-A5D7-951B300AAD66}">
  <sheetPr>
    <tabColor theme="5"/>
  </sheetPr>
  <dimension ref="B2:D36"/>
  <sheetViews>
    <sheetView workbookViewId="0">
      <selection activeCell="D6" sqref="D6:D36"/>
    </sheetView>
  </sheetViews>
  <sheetFormatPr defaultColWidth="8.85546875" defaultRowHeight="15"/>
  <cols>
    <col min="2" max="2" width="18.140625" bestFit="1" customWidth="1"/>
    <col min="3" max="3" width="36.140625" bestFit="1" customWidth="1"/>
    <col min="4" max="4" width="42" style="5" bestFit="1" customWidth="1"/>
  </cols>
  <sheetData>
    <row r="2" spans="2:4">
      <c r="B2" s="7" t="s">
        <v>190</v>
      </c>
      <c r="C2" s="8">
        <v>1</v>
      </c>
    </row>
    <row r="4" spans="2:4">
      <c r="B4" s="7" t="s">
        <v>191</v>
      </c>
      <c r="C4" t="s">
        <v>193</v>
      </c>
      <c r="D4" s="5" t="s">
        <v>224</v>
      </c>
    </row>
    <row r="5" spans="2:4">
      <c r="B5" s="8" t="s">
        <v>196</v>
      </c>
      <c r="C5" s="10"/>
    </row>
    <row r="6" spans="2:4">
      <c r="B6" s="9" t="s">
        <v>196</v>
      </c>
      <c r="C6" s="10">
        <v>39372</v>
      </c>
      <c r="D6" s="5">
        <v>12276.22745098039</v>
      </c>
    </row>
    <row r="7" spans="2:4">
      <c r="B7" s="9" t="s">
        <v>197</v>
      </c>
      <c r="C7" s="10">
        <v>4806</v>
      </c>
      <c r="D7" s="5">
        <v>482.50980392156822</v>
      </c>
    </row>
    <row r="8" spans="2:4">
      <c r="B8" s="9" t="s">
        <v>198</v>
      </c>
      <c r="C8" s="10">
        <v>59717</v>
      </c>
      <c r="D8" s="5">
        <v>30746.478431372514</v>
      </c>
    </row>
    <row r="9" spans="2:4">
      <c r="B9" s="9" t="s">
        <v>199</v>
      </c>
      <c r="C9" s="10">
        <v>16121</v>
      </c>
      <c r="D9" s="5">
        <v>6741.435294117643</v>
      </c>
    </row>
    <row r="10" spans="2:4">
      <c r="B10" s="9" t="s">
        <v>200</v>
      </c>
      <c r="C10" s="10">
        <v>23269</v>
      </c>
      <c r="D10" s="5">
        <v>6624.1568627451015</v>
      </c>
    </row>
    <row r="11" spans="2:4">
      <c r="B11" s="9" t="s">
        <v>201</v>
      </c>
      <c r="C11" s="10">
        <v>99264</v>
      </c>
      <c r="D11" s="5">
        <v>25541.266666666656</v>
      </c>
    </row>
    <row r="12" spans="2:4">
      <c r="B12" s="8" t="s">
        <v>202</v>
      </c>
      <c r="C12" s="10"/>
    </row>
    <row r="13" spans="2:4">
      <c r="B13" s="9" t="s">
        <v>202</v>
      </c>
      <c r="C13" s="10">
        <v>6153</v>
      </c>
      <c r="D13" s="5">
        <v>2265.3725490196075</v>
      </c>
    </row>
    <row r="14" spans="2:4">
      <c r="B14" s="9" t="s">
        <v>203</v>
      </c>
      <c r="C14" s="10">
        <v>4844</v>
      </c>
      <c r="D14" s="5">
        <v>1164.6705882352942</v>
      </c>
    </row>
    <row r="15" spans="2:4">
      <c r="B15" s="9" t="s">
        <v>204</v>
      </c>
      <c r="C15" s="10">
        <v>4492</v>
      </c>
      <c r="D15" s="5">
        <v>963.31372549019693</v>
      </c>
    </row>
    <row r="16" spans="2:4">
      <c r="B16" s="8" t="s">
        <v>205</v>
      </c>
      <c r="C16" s="10"/>
    </row>
    <row r="17" spans="2:4">
      <c r="B17" s="9" t="s">
        <v>206</v>
      </c>
      <c r="C17" s="10">
        <v>2591</v>
      </c>
      <c r="D17" s="5">
        <v>1272.45882352941</v>
      </c>
    </row>
    <row r="18" spans="2:4">
      <c r="B18" s="9" t="s">
        <v>207</v>
      </c>
      <c r="C18" s="10">
        <v>1766</v>
      </c>
      <c r="D18" s="5">
        <v>645.63921568627495</v>
      </c>
    </row>
    <row r="19" spans="2:4">
      <c r="B19" s="9" t="s">
        <v>208</v>
      </c>
      <c r="C19" s="10">
        <v>2479</v>
      </c>
      <c r="D19" s="5">
        <v>900.17254901960791</v>
      </c>
    </row>
    <row r="20" spans="2:4">
      <c r="B20" s="9" t="s">
        <v>209</v>
      </c>
      <c r="C20" s="10">
        <v>4033</v>
      </c>
      <c r="D20" s="5">
        <v>1567.8823529411741</v>
      </c>
    </row>
    <row r="21" spans="2:4">
      <c r="B21" s="8" t="s">
        <v>210</v>
      </c>
      <c r="C21" s="10"/>
    </row>
    <row r="22" spans="2:4">
      <c r="B22" s="9" t="s">
        <v>211</v>
      </c>
      <c r="C22" s="10">
        <v>2092</v>
      </c>
      <c r="D22" s="5">
        <v>683.24705882352919</v>
      </c>
    </row>
    <row r="23" spans="2:4">
      <c r="B23" s="9" t="s">
        <v>212</v>
      </c>
      <c r="C23" s="10">
        <v>49369</v>
      </c>
      <c r="D23" s="5">
        <v>21561.286274509821</v>
      </c>
    </row>
    <row r="24" spans="2:4">
      <c r="B24" s="9" t="s">
        <v>210</v>
      </c>
      <c r="C24" s="10">
        <v>9346</v>
      </c>
      <c r="D24" s="5">
        <v>4606.4078431372527</v>
      </c>
    </row>
    <row r="25" spans="2:4">
      <c r="B25" s="9" t="s">
        <v>213</v>
      </c>
      <c r="C25" s="10">
        <v>5071</v>
      </c>
      <c r="D25" s="5">
        <v>2009.7921568627451</v>
      </c>
    </row>
    <row r="26" spans="2:4">
      <c r="B26" s="8" t="s">
        <v>214</v>
      </c>
      <c r="C26" s="10"/>
    </row>
    <row r="27" spans="2:4">
      <c r="B27" s="9" t="s">
        <v>215</v>
      </c>
      <c r="C27" s="10">
        <v>15484</v>
      </c>
      <c r="D27" s="5">
        <v>5446.9764705882371</v>
      </c>
    </row>
    <row r="28" spans="2:4">
      <c r="B28" s="8" t="s">
        <v>216</v>
      </c>
      <c r="C28" s="10"/>
    </row>
    <row r="29" spans="2:4">
      <c r="B29" s="9" t="s">
        <v>216</v>
      </c>
      <c r="C29" s="10">
        <v>160002</v>
      </c>
      <c r="D29" s="5">
        <v>30316.576470588261</v>
      </c>
    </row>
    <row r="30" spans="2:4">
      <c r="B30" s="9" t="s">
        <v>217</v>
      </c>
      <c r="C30" s="10">
        <v>4101</v>
      </c>
      <c r="D30" s="5">
        <v>720.25882352941198</v>
      </c>
    </row>
    <row r="31" spans="2:4">
      <c r="B31" s="9" t="s">
        <v>218</v>
      </c>
      <c r="C31" s="10">
        <v>4227</v>
      </c>
      <c r="D31" s="5">
        <v>36</v>
      </c>
    </row>
    <row r="32" spans="2:4">
      <c r="B32" s="8" t="s">
        <v>219</v>
      </c>
      <c r="C32" s="10"/>
    </row>
    <row r="33" spans="2:4">
      <c r="B33" s="9" t="s">
        <v>220</v>
      </c>
      <c r="C33" s="10">
        <v>4392</v>
      </c>
      <c r="D33" s="5">
        <v>809.34901960784271</v>
      </c>
    </row>
    <row r="34" spans="2:4">
      <c r="B34" s="9" t="s">
        <v>221</v>
      </c>
      <c r="C34" s="10">
        <v>13908</v>
      </c>
      <c r="D34" s="5">
        <v>5166.6549019607855</v>
      </c>
    </row>
    <row r="35" spans="2:4">
      <c r="B35" s="8" t="s">
        <v>222</v>
      </c>
      <c r="C35" s="10"/>
    </row>
    <row r="36" spans="2:4">
      <c r="B36" s="9" t="s">
        <v>222</v>
      </c>
      <c r="C36" s="10">
        <v>8943</v>
      </c>
      <c r="D36" s="5">
        <v>7998.9607843137301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499984740745262"/>
  </sheetPr>
  <dimension ref="A1:AM597"/>
  <sheetViews>
    <sheetView workbookViewId="0">
      <selection activeCell="R3" sqref="R3"/>
    </sheetView>
  </sheetViews>
  <sheetFormatPr defaultColWidth="8.85546875" defaultRowHeight="15"/>
  <sheetData>
    <row r="1" spans="1:39">
      <c r="A1" t="s">
        <v>291</v>
      </c>
      <c r="B1" t="s">
        <v>292</v>
      </c>
      <c r="C1" t="s">
        <v>293</v>
      </c>
      <c r="D1" t="s">
        <v>294</v>
      </c>
      <c r="E1" t="s">
        <v>295</v>
      </c>
      <c r="F1" t="s">
        <v>296</v>
      </c>
      <c r="G1" t="s">
        <v>297</v>
      </c>
      <c r="H1" t="s">
        <v>298</v>
      </c>
      <c r="I1" t="s">
        <v>299</v>
      </c>
      <c r="J1" t="s">
        <v>300</v>
      </c>
      <c r="K1" t="s">
        <v>301</v>
      </c>
      <c r="L1" t="s">
        <v>302</v>
      </c>
      <c r="M1" t="s">
        <v>303</v>
      </c>
      <c r="N1" t="s">
        <v>304</v>
      </c>
      <c r="O1" t="s">
        <v>305</v>
      </c>
      <c r="P1" t="s">
        <v>306</v>
      </c>
      <c r="Q1" t="s">
        <v>307</v>
      </c>
      <c r="R1" t="s">
        <v>308</v>
      </c>
      <c r="S1" t="s">
        <v>309</v>
      </c>
      <c r="T1" t="s">
        <v>310</v>
      </c>
      <c r="U1" t="s">
        <v>311</v>
      </c>
      <c r="V1" t="s">
        <v>312</v>
      </c>
      <c r="W1" t="s">
        <v>313</v>
      </c>
      <c r="X1" t="s">
        <v>314</v>
      </c>
      <c r="Y1" t="s">
        <v>315</v>
      </c>
      <c r="Z1" t="s">
        <v>316</v>
      </c>
      <c r="AA1" t="s">
        <v>317</v>
      </c>
      <c r="AB1" t="s">
        <v>318</v>
      </c>
      <c r="AC1" t="s">
        <v>319</v>
      </c>
      <c r="AD1" t="s">
        <v>320</v>
      </c>
      <c r="AE1" t="s">
        <v>321</v>
      </c>
      <c r="AF1" t="s">
        <v>322</v>
      </c>
      <c r="AG1" t="s">
        <v>323</v>
      </c>
      <c r="AH1" t="s">
        <v>324</v>
      </c>
      <c r="AI1" t="s">
        <v>325</v>
      </c>
      <c r="AJ1" t="s">
        <v>326</v>
      </c>
      <c r="AK1" t="s">
        <v>327</v>
      </c>
      <c r="AL1" t="s">
        <v>190</v>
      </c>
      <c r="AM1" t="s">
        <v>328</v>
      </c>
    </row>
    <row r="2" spans="1:39">
      <c r="A2">
        <v>100002</v>
      </c>
      <c r="B2" t="s">
        <v>196</v>
      </c>
      <c r="C2" t="s">
        <v>196</v>
      </c>
      <c r="D2" t="s">
        <v>196</v>
      </c>
      <c r="E2" t="s">
        <v>329</v>
      </c>
      <c r="F2">
        <v>3909.3956691385301</v>
      </c>
      <c r="G2">
        <v>1</v>
      </c>
      <c r="H2">
        <v>6083.7411764705903</v>
      </c>
      <c r="I2">
        <v>2676.7864091393699</v>
      </c>
      <c r="J2">
        <v>527.09686730126396</v>
      </c>
      <c r="K2">
        <v>5.7</v>
      </c>
      <c r="L2">
        <v>0.96223326519390695</v>
      </c>
      <c r="M2">
        <v>132.46415317835701</v>
      </c>
      <c r="N2">
        <v>0</v>
      </c>
      <c r="O2">
        <v>26.775000221290401</v>
      </c>
      <c r="P2">
        <v>-2.1299164555429599E-4</v>
      </c>
      <c r="Q2">
        <v>0.38126521702617899</v>
      </c>
      <c r="R2">
        <v>2084.6431372549</v>
      </c>
      <c r="S2">
        <v>36.841366068451102</v>
      </c>
      <c r="T2">
        <v>14.601265247874499</v>
      </c>
      <c r="U2">
        <v>0</v>
      </c>
      <c r="V2">
        <v>39372</v>
      </c>
      <c r="W2">
        <v>19098</v>
      </c>
      <c r="X2">
        <v>23540</v>
      </c>
      <c r="Y2">
        <v>11266</v>
      </c>
      <c r="Z2">
        <v>9359</v>
      </c>
      <c r="AA2">
        <v>5567</v>
      </c>
      <c r="AB2">
        <v>14590</v>
      </c>
      <c r="AC2">
        <v>9157</v>
      </c>
      <c r="AD2">
        <v>7405</v>
      </c>
      <c r="AE2">
        <v>44.741058521551203</v>
      </c>
      <c r="AF2">
        <v>11.880529382192799</v>
      </c>
      <c r="AG2">
        <v>33.790971338706299</v>
      </c>
      <c r="AH2">
        <v>22.906034430693399</v>
      </c>
      <c r="AI2">
        <v>10.013149671844801</v>
      </c>
      <c r="AJ2">
        <v>49.332697337995398</v>
      </c>
      <c r="AK2">
        <v>1</v>
      </c>
      <c r="AL2">
        <v>1</v>
      </c>
      <c r="AM2">
        <v>1</v>
      </c>
    </row>
    <row r="3" spans="1:39">
      <c r="A3">
        <v>100045</v>
      </c>
      <c r="B3" t="s">
        <v>196</v>
      </c>
      <c r="C3" t="s">
        <v>196</v>
      </c>
      <c r="D3" t="s">
        <v>197</v>
      </c>
      <c r="E3" t="s">
        <v>330</v>
      </c>
      <c r="F3">
        <v>10126.460617623399</v>
      </c>
      <c r="G3">
        <v>1</v>
      </c>
      <c r="H3">
        <v>1186.62745098039</v>
      </c>
      <c r="I3">
        <v>865.90362648955102</v>
      </c>
      <c r="J3">
        <v>5939.4000549454004</v>
      </c>
      <c r="K3">
        <v>6.7</v>
      </c>
      <c r="L3">
        <v>2.13552079837463</v>
      </c>
      <c r="M3">
        <v>75.838110066382697</v>
      </c>
      <c r="N3">
        <v>4.4509819635583296</v>
      </c>
      <c r="O3">
        <v>2.6775447408045299</v>
      </c>
      <c r="P3">
        <v>-1.0940913892781799E-3</v>
      </c>
      <c r="Q3">
        <v>2.8709312806118999E-2</v>
      </c>
      <c r="R3">
        <v>250.32549019607799</v>
      </c>
      <c r="S3">
        <v>24.241089797854801</v>
      </c>
      <c r="T3">
        <v>43.883870164899697</v>
      </c>
      <c r="U3">
        <v>1.17735291560365</v>
      </c>
      <c r="V3">
        <v>4806</v>
      </c>
      <c r="W3">
        <v>2267</v>
      </c>
      <c r="X3">
        <v>4806</v>
      </c>
      <c r="Y3">
        <v>2267</v>
      </c>
      <c r="Z3">
        <v>1089</v>
      </c>
      <c r="AA3">
        <v>1089</v>
      </c>
      <c r="AB3">
        <v>3568</v>
      </c>
      <c r="AC3">
        <v>3568</v>
      </c>
      <c r="AD3">
        <v>1372</v>
      </c>
      <c r="AE3">
        <v>23.275371639477299</v>
      </c>
      <c r="AF3">
        <v>12.7717691544103</v>
      </c>
      <c r="AG3">
        <v>39.191785276275198</v>
      </c>
      <c r="AH3">
        <v>55.476941460607499</v>
      </c>
      <c r="AI3">
        <v>27.649928140953602</v>
      </c>
      <c r="AJ3">
        <v>63.3463182686896</v>
      </c>
      <c r="AK3">
        <v>1</v>
      </c>
      <c r="AL3">
        <v>1</v>
      </c>
      <c r="AM3">
        <v>1</v>
      </c>
    </row>
    <row r="4" spans="1:39">
      <c r="A4">
        <v>100047</v>
      </c>
      <c r="B4" t="s">
        <v>196</v>
      </c>
      <c r="C4" t="s">
        <v>331</v>
      </c>
      <c r="D4" t="s">
        <v>197</v>
      </c>
      <c r="E4" t="s">
        <v>332</v>
      </c>
      <c r="F4">
        <v>4176.6558804155902</v>
      </c>
      <c r="G4">
        <v>1</v>
      </c>
      <c r="H4">
        <v>475.17647058823502</v>
      </c>
      <c r="I4">
        <v>44.2899078154202</v>
      </c>
      <c r="J4">
        <v>3622.2340304829299</v>
      </c>
      <c r="K4">
        <v>6.7</v>
      </c>
      <c r="L4">
        <v>1.9922510782809699</v>
      </c>
      <c r="M4">
        <v>29.239698147629799</v>
      </c>
      <c r="N4">
        <v>3.8500082338149801</v>
      </c>
      <c r="O4">
        <v>1.1674602008509301</v>
      </c>
      <c r="P4">
        <v>-1.2849198239853901E-4</v>
      </c>
      <c r="Q4">
        <v>2.7873552101815399E-2</v>
      </c>
      <c r="R4">
        <v>14</v>
      </c>
      <c r="S4">
        <v>41.106117324786098</v>
      </c>
      <c r="T4">
        <v>10.1750883099694</v>
      </c>
      <c r="U4">
        <v>18.818057723568401</v>
      </c>
      <c r="V4">
        <v>4806</v>
      </c>
      <c r="W4">
        <v>2267</v>
      </c>
      <c r="X4">
        <v>4806</v>
      </c>
      <c r="Y4">
        <v>2267</v>
      </c>
      <c r="Z4">
        <v>1089</v>
      </c>
      <c r="AA4">
        <v>1089</v>
      </c>
      <c r="AB4">
        <v>3568</v>
      </c>
      <c r="AC4">
        <v>3568</v>
      </c>
      <c r="AD4">
        <v>1372</v>
      </c>
      <c r="AE4">
        <v>9.5681561517810607</v>
      </c>
      <c r="AF4">
        <v>16.0050912128333</v>
      </c>
      <c r="AG4">
        <v>28.3307767373588</v>
      </c>
      <c r="AH4">
        <v>53.329768266942303</v>
      </c>
      <c r="AI4">
        <v>3.6504834792904499</v>
      </c>
      <c r="AJ4">
        <v>44.353710339282301</v>
      </c>
      <c r="AK4">
        <v>1</v>
      </c>
      <c r="AL4">
        <v>1</v>
      </c>
      <c r="AM4">
        <v>1</v>
      </c>
    </row>
    <row r="5" spans="1:39">
      <c r="A5">
        <v>100116</v>
      </c>
      <c r="B5" t="s">
        <v>196</v>
      </c>
      <c r="C5" t="s">
        <v>198</v>
      </c>
      <c r="D5" t="s">
        <v>199</v>
      </c>
      <c r="E5" t="s">
        <v>333</v>
      </c>
      <c r="F5">
        <v>2067.8764103774402</v>
      </c>
      <c r="G5">
        <v>1</v>
      </c>
      <c r="H5">
        <v>377.39215686274503</v>
      </c>
      <c r="I5">
        <v>301.38935544268497</v>
      </c>
      <c r="J5">
        <v>1196.5049165344601</v>
      </c>
      <c r="K5">
        <v>5.8</v>
      </c>
      <c r="L5">
        <v>1.7113371063056999</v>
      </c>
      <c r="M5">
        <v>67.797444317858407</v>
      </c>
      <c r="N5">
        <v>0.59272980684101695</v>
      </c>
      <c r="O5">
        <v>1.5308289009582401</v>
      </c>
      <c r="P5" s="1">
        <v>3.5599155365131299E-5</v>
      </c>
      <c r="Q5">
        <v>4.4713058269520101E-2</v>
      </c>
      <c r="R5">
        <v>0</v>
      </c>
      <c r="S5">
        <v>9.0280284971321194</v>
      </c>
      <c r="T5">
        <v>4.3663588203430201</v>
      </c>
      <c r="U5">
        <v>0</v>
      </c>
      <c r="V5">
        <v>16121</v>
      </c>
      <c r="W5">
        <v>7993</v>
      </c>
      <c r="X5">
        <v>5550</v>
      </c>
      <c r="Y5">
        <v>2721</v>
      </c>
      <c r="Z5">
        <v>3565</v>
      </c>
      <c r="AA5">
        <v>1220</v>
      </c>
      <c r="AB5">
        <v>9020</v>
      </c>
      <c r="AC5">
        <v>3573</v>
      </c>
      <c r="AD5">
        <v>1899</v>
      </c>
      <c r="AE5">
        <v>19.604966481840901</v>
      </c>
      <c r="AF5">
        <v>11.523899092076</v>
      </c>
      <c r="AG5">
        <v>27.566210785170199</v>
      </c>
      <c r="AH5">
        <v>35.631493830499103</v>
      </c>
      <c r="AI5">
        <v>4.9528244991270602</v>
      </c>
      <c r="AJ5">
        <v>39.711757875485297</v>
      </c>
      <c r="AK5">
        <v>1</v>
      </c>
      <c r="AL5">
        <v>1</v>
      </c>
      <c r="AM5">
        <v>1</v>
      </c>
    </row>
    <row r="6" spans="1:39">
      <c r="A6">
        <v>100004</v>
      </c>
      <c r="B6" t="s">
        <v>196</v>
      </c>
      <c r="C6" t="s">
        <v>334</v>
      </c>
      <c r="D6" t="s">
        <v>196</v>
      </c>
      <c r="F6">
        <v>1183.8544026940299</v>
      </c>
      <c r="G6">
        <v>1</v>
      </c>
      <c r="H6">
        <v>2068.5294117647099</v>
      </c>
      <c r="I6">
        <v>721.81777759549902</v>
      </c>
      <c r="J6">
        <v>126.802536642348</v>
      </c>
      <c r="K6">
        <v>5.7</v>
      </c>
      <c r="L6">
        <v>1.5427806905679999</v>
      </c>
      <c r="M6">
        <v>190.97940267280501</v>
      </c>
      <c r="N6">
        <v>0</v>
      </c>
      <c r="O6">
        <v>23.513612384126599</v>
      </c>
      <c r="P6">
        <v>2.55626250681166E-3</v>
      </c>
      <c r="Q6">
        <v>0.42808448803254701</v>
      </c>
      <c r="R6">
        <v>730</v>
      </c>
      <c r="S6">
        <v>26.421723050708099</v>
      </c>
      <c r="T6">
        <v>4.0524525804676799</v>
      </c>
      <c r="U6">
        <v>0</v>
      </c>
      <c r="V6">
        <v>39372</v>
      </c>
      <c r="W6">
        <v>19098</v>
      </c>
      <c r="X6">
        <v>23540</v>
      </c>
      <c r="Y6">
        <v>11266</v>
      </c>
      <c r="Z6">
        <v>9359</v>
      </c>
      <c r="AA6">
        <v>5567</v>
      </c>
      <c r="AB6">
        <v>14590</v>
      </c>
      <c r="AC6">
        <v>9157</v>
      </c>
      <c r="AD6">
        <v>7405</v>
      </c>
      <c r="AE6">
        <v>60.293178324459099</v>
      </c>
      <c r="AF6">
        <v>11.7249416749286</v>
      </c>
      <c r="AG6">
        <v>29.824539655767101</v>
      </c>
      <c r="AH6">
        <v>31.6066577626836</v>
      </c>
      <c r="AI6">
        <v>20.4319442280852</v>
      </c>
      <c r="AJ6">
        <v>61.552504658369401</v>
      </c>
      <c r="AK6">
        <v>1</v>
      </c>
      <c r="AL6">
        <v>1</v>
      </c>
      <c r="AM6">
        <v>1</v>
      </c>
    </row>
    <row r="7" spans="1:39">
      <c r="A7">
        <v>100005</v>
      </c>
      <c r="B7" t="s">
        <v>196</v>
      </c>
      <c r="C7" t="s">
        <v>335</v>
      </c>
      <c r="D7" t="s">
        <v>196</v>
      </c>
      <c r="F7">
        <v>1126.18494409808</v>
      </c>
      <c r="G7">
        <v>1</v>
      </c>
      <c r="H7">
        <v>1662.27058823529</v>
      </c>
      <c r="I7">
        <v>898.52218874858499</v>
      </c>
      <c r="J7">
        <v>73.073775420185001</v>
      </c>
      <c r="K7">
        <v>5.7</v>
      </c>
      <c r="L7">
        <v>1.34762893307862</v>
      </c>
      <c r="M7">
        <v>152.08977615308501</v>
      </c>
      <c r="N7">
        <v>0</v>
      </c>
      <c r="O7">
        <v>22.738072618643098</v>
      </c>
      <c r="P7">
        <v>0</v>
      </c>
      <c r="Q7">
        <v>0.36162470138845998</v>
      </c>
      <c r="R7">
        <v>658</v>
      </c>
      <c r="S7">
        <v>24.875040311229299</v>
      </c>
      <c r="T7">
        <v>4.2504138852497197</v>
      </c>
      <c r="U7">
        <v>0</v>
      </c>
      <c r="V7">
        <v>39372</v>
      </c>
      <c r="W7">
        <v>19098</v>
      </c>
      <c r="X7">
        <v>23540</v>
      </c>
      <c r="Y7">
        <v>11266</v>
      </c>
      <c r="Z7">
        <v>9359</v>
      </c>
      <c r="AA7">
        <v>5567</v>
      </c>
      <c r="AB7">
        <v>14590</v>
      </c>
      <c r="AC7">
        <v>9157</v>
      </c>
      <c r="AD7">
        <v>7405</v>
      </c>
      <c r="AE7">
        <v>49.128276720874702</v>
      </c>
      <c r="AF7">
        <v>11.8418368247647</v>
      </c>
      <c r="AG7">
        <v>29.667876360894301</v>
      </c>
      <c r="AH7">
        <v>28.681932132564999</v>
      </c>
      <c r="AI7">
        <v>25.173729942796001</v>
      </c>
      <c r="AJ7">
        <v>57.797460792757903</v>
      </c>
      <c r="AK7">
        <v>1</v>
      </c>
      <c r="AL7">
        <v>1</v>
      </c>
      <c r="AM7">
        <v>1</v>
      </c>
    </row>
    <row r="8" spans="1:39">
      <c r="A8">
        <v>100011</v>
      </c>
      <c r="B8" t="s">
        <v>196</v>
      </c>
      <c r="C8" t="s">
        <v>196</v>
      </c>
      <c r="D8" t="s">
        <v>196</v>
      </c>
      <c r="F8">
        <v>267.74944624185503</v>
      </c>
      <c r="G8">
        <v>1</v>
      </c>
      <c r="H8">
        <v>90.901960784313701</v>
      </c>
      <c r="I8">
        <v>121.052292221082</v>
      </c>
      <c r="J8">
        <v>74.826008981933697</v>
      </c>
      <c r="K8">
        <v>5.7</v>
      </c>
      <c r="L8">
        <v>1.7169039629467699</v>
      </c>
      <c r="M8">
        <v>163.27153674729499</v>
      </c>
      <c r="N8">
        <v>41.093604478264901</v>
      </c>
      <c r="O8">
        <v>5.9939582412172303</v>
      </c>
      <c r="P8">
        <v>0</v>
      </c>
      <c r="Q8">
        <v>8.3178436798856101E-2</v>
      </c>
      <c r="R8">
        <v>14</v>
      </c>
      <c r="S8">
        <v>11.5996945526168</v>
      </c>
      <c r="T8">
        <v>2.2520931987777302</v>
      </c>
      <c r="U8">
        <v>0</v>
      </c>
      <c r="V8">
        <v>39372</v>
      </c>
      <c r="W8">
        <v>19098</v>
      </c>
      <c r="X8">
        <v>23540</v>
      </c>
      <c r="Y8">
        <v>11266</v>
      </c>
      <c r="Z8">
        <v>9359</v>
      </c>
      <c r="AA8">
        <v>5567</v>
      </c>
      <c r="AB8">
        <v>14590</v>
      </c>
      <c r="AC8">
        <v>9157</v>
      </c>
      <c r="AD8">
        <v>7405</v>
      </c>
      <c r="AE8">
        <v>59.127635655907099</v>
      </c>
      <c r="AF8">
        <v>11.702543252696699</v>
      </c>
      <c r="AG8">
        <v>27.386165735612899</v>
      </c>
      <c r="AH8">
        <v>34.2162309690844</v>
      </c>
      <c r="AI8">
        <v>2.3538519458774099</v>
      </c>
      <c r="AJ8">
        <v>53.9145710236714</v>
      </c>
      <c r="AK8">
        <v>1</v>
      </c>
      <c r="AL8">
        <v>1</v>
      </c>
      <c r="AM8">
        <v>1</v>
      </c>
    </row>
    <row r="9" spans="1:39">
      <c r="A9">
        <v>100013</v>
      </c>
      <c r="B9" t="s">
        <v>196</v>
      </c>
      <c r="C9" t="s">
        <v>196</v>
      </c>
      <c r="D9" t="s">
        <v>196</v>
      </c>
      <c r="F9">
        <v>4263.44882107372</v>
      </c>
      <c r="G9">
        <v>1</v>
      </c>
      <c r="H9">
        <v>4017.4509803921601</v>
      </c>
      <c r="I9">
        <v>2949.5979235018499</v>
      </c>
      <c r="J9">
        <v>477.74357958436298</v>
      </c>
      <c r="K9">
        <v>5.7</v>
      </c>
      <c r="L9">
        <v>1.22052130154535</v>
      </c>
      <c r="M9">
        <v>150.71805119314399</v>
      </c>
      <c r="N9">
        <v>9.74932653928939</v>
      </c>
      <c r="O9">
        <v>19.868671409818401</v>
      </c>
      <c r="P9">
        <v>-2.0672885375532199E-4</v>
      </c>
      <c r="Q9">
        <v>0.230863681377136</v>
      </c>
      <c r="R9">
        <v>622.61960784313703</v>
      </c>
      <c r="S9">
        <v>27.578128947611901</v>
      </c>
      <c r="T9">
        <v>42.889473940618203</v>
      </c>
      <c r="U9">
        <v>0</v>
      </c>
      <c r="V9">
        <v>39372</v>
      </c>
      <c r="W9">
        <v>19098</v>
      </c>
      <c r="X9">
        <v>23540</v>
      </c>
      <c r="Y9">
        <v>11266</v>
      </c>
      <c r="Z9">
        <v>9359</v>
      </c>
      <c r="AA9">
        <v>5567</v>
      </c>
      <c r="AB9">
        <v>14590</v>
      </c>
      <c r="AC9">
        <v>9157</v>
      </c>
      <c r="AD9">
        <v>7405</v>
      </c>
      <c r="AE9">
        <v>50.6782438637591</v>
      </c>
      <c r="AF9">
        <v>12.163239742616099</v>
      </c>
      <c r="AG9">
        <v>39.703323467414101</v>
      </c>
      <c r="AH9">
        <v>26.7769790206297</v>
      </c>
      <c r="AI9">
        <v>17.859383437278101</v>
      </c>
      <c r="AJ9">
        <v>58.872467812678799</v>
      </c>
      <c r="AK9">
        <v>1</v>
      </c>
      <c r="AL9">
        <v>1</v>
      </c>
      <c r="AM9">
        <v>1</v>
      </c>
    </row>
    <row r="10" spans="1:39">
      <c r="A10">
        <v>100014</v>
      </c>
      <c r="B10" t="s">
        <v>196</v>
      </c>
      <c r="C10" t="s">
        <v>198</v>
      </c>
      <c r="D10" t="s">
        <v>197</v>
      </c>
      <c r="F10">
        <v>1451.13100650968</v>
      </c>
      <c r="G10">
        <v>1</v>
      </c>
      <c r="H10">
        <v>0</v>
      </c>
      <c r="I10">
        <v>0</v>
      </c>
      <c r="J10">
        <v>1323.1124199347701</v>
      </c>
      <c r="K10">
        <v>6.7</v>
      </c>
      <c r="L10">
        <v>2.1775390924073599</v>
      </c>
      <c r="M10">
        <v>2.72018904766739</v>
      </c>
      <c r="N10">
        <v>0.23043689105048901</v>
      </c>
      <c r="O10">
        <v>0.54645173486959198</v>
      </c>
      <c r="P10">
        <v>1.13927664516169E-4</v>
      </c>
      <c r="Q10">
        <v>0</v>
      </c>
      <c r="R10">
        <v>0</v>
      </c>
      <c r="S10">
        <v>0</v>
      </c>
      <c r="T10">
        <v>11.3970325828552</v>
      </c>
      <c r="U10">
        <v>0</v>
      </c>
      <c r="V10">
        <v>4806</v>
      </c>
      <c r="W10">
        <v>2267</v>
      </c>
      <c r="X10">
        <v>4806</v>
      </c>
      <c r="Y10">
        <v>2267</v>
      </c>
      <c r="Z10">
        <v>1089</v>
      </c>
      <c r="AA10">
        <v>1089</v>
      </c>
      <c r="AB10">
        <v>3568</v>
      </c>
      <c r="AC10">
        <v>3568</v>
      </c>
      <c r="AD10">
        <v>1372</v>
      </c>
      <c r="AE10">
        <v>0.91172296319786905</v>
      </c>
      <c r="AF10">
        <v>25.299068683068601</v>
      </c>
      <c r="AG10">
        <v>28.064189089556798</v>
      </c>
      <c r="AH10">
        <v>56.106666670733098</v>
      </c>
      <c r="AI10">
        <v>2.0987527930526002</v>
      </c>
      <c r="AJ10">
        <v>44.9921600798436</v>
      </c>
      <c r="AK10">
        <v>1</v>
      </c>
      <c r="AL10">
        <v>1</v>
      </c>
      <c r="AM10">
        <v>1</v>
      </c>
    </row>
    <row r="11" spans="1:39">
      <c r="A11">
        <v>100048</v>
      </c>
      <c r="B11" t="s">
        <v>196</v>
      </c>
      <c r="C11" t="s">
        <v>196</v>
      </c>
      <c r="D11" t="s">
        <v>197</v>
      </c>
      <c r="F11">
        <v>2716.2580837382502</v>
      </c>
      <c r="G11">
        <v>1</v>
      </c>
      <c r="H11">
        <v>398.149019607843</v>
      </c>
      <c r="I11">
        <v>300.57053375555398</v>
      </c>
      <c r="J11">
        <v>895.35480411146602</v>
      </c>
      <c r="K11">
        <v>6.7</v>
      </c>
      <c r="L11">
        <v>1.83704022025833</v>
      </c>
      <c r="M11">
        <v>144.793033642696</v>
      </c>
      <c r="N11">
        <v>14.670642392642099</v>
      </c>
      <c r="O11">
        <v>2.5403762478702601</v>
      </c>
      <c r="P11">
        <v>-2.4675191050930399E-4</v>
      </c>
      <c r="Q11">
        <v>3.5912091854568201E-2</v>
      </c>
      <c r="R11">
        <v>49.6666666666667</v>
      </c>
      <c r="S11">
        <v>14.091113996909501</v>
      </c>
      <c r="T11">
        <v>32.307393077781498</v>
      </c>
      <c r="U11">
        <v>0</v>
      </c>
      <c r="V11">
        <v>4806</v>
      </c>
      <c r="W11">
        <v>2267</v>
      </c>
      <c r="X11">
        <v>4806</v>
      </c>
      <c r="Y11">
        <v>2267</v>
      </c>
      <c r="Z11">
        <v>1089</v>
      </c>
      <c r="AA11">
        <v>1089</v>
      </c>
      <c r="AB11">
        <v>3568</v>
      </c>
      <c r="AC11">
        <v>3568</v>
      </c>
      <c r="AD11">
        <v>1372</v>
      </c>
      <c r="AE11">
        <v>45.519139874500198</v>
      </c>
      <c r="AF11">
        <v>11.5017525294745</v>
      </c>
      <c r="AG11">
        <v>35.275020208300703</v>
      </c>
      <c r="AH11">
        <v>51.003634081057598</v>
      </c>
      <c r="AI11">
        <v>13.120915012183801</v>
      </c>
      <c r="AJ11">
        <v>62.568184682206699</v>
      </c>
      <c r="AK11">
        <v>1</v>
      </c>
      <c r="AL11">
        <v>1</v>
      </c>
      <c r="AM11">
        <v>1</v>
      </c>
    </row>
    <row r="12" spans="1:39">
      <c r="A12">
        <v>100050</v>
      </c>
      <c r="B12" t="s">
        <v>196</v>
      </c>
      <c r="C12" t="s">
        <v>196</v>
      </c>
      <c r="D12" t="s">
        <v>197</v>
      </c>
      <c r="F12">
        <v>261.57147425967003</v>
      </c>
      <c r="G12">
        <v>1</v>
      </c>
      <c r="H12">
        <v>69.450980392156893</v>
      </c>
      <c r="I12">
        <v>45.066813813668297</v>
      </c>
      <c r="J12">
        <v>30.9280803391161</v>
      </c>
      <c r="K12">
        <v>6.7</v>
      </c>
      <c r="L12">
        <v>1.38711066698495</v>
      </c>
      <c r="M12">
        <v>103.335589897847</v>
      </c>
      <c r="N12">
        <v>13.076124926047299</v>
      </c>
      <c r="O12">
        <v>0</v>
      </c>
      <c r="P12">
        <v>2.6725103449286199E-3</v>
      </c>
      <c r="Q12">
        <v>6.5051016148598095E-2</v>
      </c>
      <c r="R12">
        <v>0</v>
      </c>
      <c r="S12">
        <v>0</v>
      </c>
      <c r="T12">
        <v>0</v>
      </c>
      <c r="U12">
        <v>0</v>
      </c>
      <c r="V12">
        <v>4806</v>
      </c>
      <c r="W12">
        <v>2267</v>
      </c>
      <c r="X12">
        <v>4806</v>
      </c>
      <c r="Y12">
        <v>2267</v>
      </c>
      <c r="Z12">
        <v>1089</v>
      </c>
      <c r="AA12">
        <v>1089</v>
      </c>
      <c r="AB12">
        <v>3568</v>
      </c>
      <c r="AC12">
        <v>3568</v>
      </c>
      <c r="AD12">
        <v>1372</v>
      </c>
      <c r="AE12">
        <v>32.690810846584597</v>
      </c>
      <c r="AF12">
        <v>10.782327276179601</v>
      </c>
      <c r="AG12">
        <v>25.328774140391399</v>
      </c>
      <c r="AH12">
        <v>44.260571588893797</v>
      </c>
      <c r="AI12">
        <v>1.0521403750407901</v>
      </c>
      <c r="AJ12">
        <v>45.645849690836101</v>
      </c>
      <c r="AK12">
        <v>1</v>
      </c>
      <c r="AL12">
        <v>1</v>
      </c>
      <c r="AM12">
        <v>1</v>
      </c>
    </row>
    <row r="13" spans="1:39">
      <c r="A13">
        <v>100059</v>
      </c>
      <c r="B13" t="s">
        <v>196</v>
      </c>
      <c r="C13" t="s">
        <v>198</v>
      </c>
      <c r="D13" t="s">
        <v>198</v>
      </c>
      <c r="F13">
        <v>1132.1746400669599</v>
      </c>
      <c r="G13">
        <v>1</v>
      </c>
      <c r="H13">
        <v>1527.98431372549</v>
      </c>
      <c r="I13">
        <v>586.88999430425099</v>
      </c>
      <c r="J13">
        <v>299.30725753465902</v>
      </c>
      <c r="K13">
        <v>4.9000000000000004</v>
      </c>
      <c r="L13">
        <v>0.85791543510749502</v>
      </c>
      <c r="M13">
        <v>112.026696548424</v>
      </c>
      <c r="N13">
        <v>16.731086534388101</v>
      </c>
      <c r="O13">
        <v>10.9816925578906</v>
      </c>
      <c r="P13">
        <v>1.13548899869278E-3</v>
      </c>
      <c r="Q13">
        <v>0.33065230717462801</v>
      </c>
      <c r="R13">
        <v>112.396078431373</v>
      </c>
      <c r="S13">
        <v>19.587306899669802</v>
      </c>
      <c r="T13">
        <v>15.4645056111803</v>
      </c>
      <c r="U13">
        <v>0</v>
      </c>
      <c r="V13">
        <v>59717</v>
      </c>
      <c r="W13">
        <v>29734</v>
      </c>
      <c r="X13">
        <v>5960</v>
      </c>
      <c r="Y13">
        <v>2974</v>
      </c>
      <c r="Z13">
        <v>13971</v>
      </c>
      <c r="AA13">
        <v>1343</v>
      </c>
      <c r="AB13">
        <v>27555</v>
      </c>
      <c r="AC13">
        <v>2321</v>
      </c>
      <c r="AD13">
        <v>2028</v>
      </c>
      <c r="AE13">
        <v>39.254512976719496</v>
      </c>
      <c r="AF13">
        <v>12.113238379539901</v>
      </c>
      <c r="AG13">
        <v>31.783611749401299</v>
      </c>
      <c r="AH13">
        <v>9.3530868710440291</v>
      </c>
      <c r="AI13">
        <v>7.2332415524250697</v>
      </c>
      <c r="AJ13">
        <v>39.895076611651902</v>
      </c>
      <c r="AK13">
        <v>1</v>
      </c>
      <c r="AL13">
        <v>1</v>
      </c>
      <c r="AM13">
        <v>1</v>
      </c>
    </row>
    <row r="14" spans="1:39">
      <c r="A14">
        <v>100062</v>
      </c>
      <c r="B14" t="s">
        <v>196</v>
      </c>
      <c r="C14" t="s">
        <v>198</v>
      </c>
      <c r="D14" t="s">
        <v>198</v>
      </c>
      <c r="F14">
        <v>2403.5787257003499</v>
      </c>
      <c r="G14">
        <v>1</v>
      </c>
      <c r="H14">
        <v>16713.7764705882</v>
      </c>
      <c r="I14">
        <v>1624.3289534779301</v>
      </c>
      <c r="J14">
        <v>123.73451870986</v>
      </c>
      <c r="K14">
        <v>4.9000000000000004</v>
      </c>
      <c r="L14">
        <v>0.23383250505806</v>
      </c>
      <c r="M14">
        <v>62.4621026075937</v>
      </c>
      <c r="N14">
        <v>0</v>
      </c>
      <c r="O14">
        <v>51.761294632617798</v>
      </c>
      <c r="P14">
        <v>-1.8269364451971599E-4</v>
      </c>
      <c r="Q14">
        <v>1.70365762997879</v>
      </c>
      <c r="R14">
        <v>5967.2156862745096</v>
      </c>
      <c r="S14">
        <v>63.351679044024301</v>
      </c>
      <c r="T14">
        <v>37.896654663800902</v>
      </c>
      <c r="U14">
        <v>0</v>
      </c>
      <c r="V14">
        <v>59717</v>
      </c>
      <c r="W14">
        <v>29734</v>
      </c>
      <c r="X14">
        <v>5960</v>
      </c>
      <c r="Y14">
        <v>2974</v>
      </c>
      <c r="Z14">
        <v>13971</v>
      </c>
      <c r="AA14">
        <v>1343</v>
      </c>
      <c r="AB14">
        <v>27555</v>
      </c>
      <c r="AC14">
        <v>2321</v>
      </c>
      <c r="AD14">
        <v>2028</v>
      </c>
      <c r="AE14">
        <v>32.072554433372503</v>
      </c>
      <c r="AF14">
        <v>13.3974643363011</v>
      </c>
      <c r="AG14">
        <v>43.356889547224803</v>
      </c>
      <c r="AH14">
        <v>0</v>
      </c>
      <c r="AI14">
        <v>5.0065399465912597</v>
      </c>
      <c r="AJ14">
        <v>37.533379305395897</v>
      </c>
      <c r="AK14">
        <v>1</v>
      </c>
      <c r="AL14">
        <v>1</v>
      </c>
      <c r="AM14">
        <v>1</v>
      </c>
    </row>
    <row r="15" spans="1:39">
      <c r="A15">
        <v>100065</v>
      </c>
      <c r="B15" t="s">
        <v>196</v>
      </c>
      <c r="C15" t="s">
        <v>198</v>
      </c>
      <c r="D15" t="s">
        <v>198</v>
      </c>
      <c r="F15">
        <v>2183.81937186097</v>
      </c>
      <c r="G15">
        <v>1</v>
      </c>
      <c r="H15">
        <v>15827.870588235301</v>
      </c>
      <c r="I15">
        <v>1368.1812635113999</v>
      </c>
      <c r="J15">
        <v>99.105500212665703</v>
      </c>
      <c r="K15">
        <v>4.9000000000000004</v>
      </c>
      <c r="L15">
        <v>0.41253264672812701</v>
      </c>
      <c r="M15">
        <v>26.065262682210101</v>
      </c>
      <c r="N15">
        <v>0</v>
      </c>
      <c r="O15">
        <v>72.021515586717996</v>
      </c>
      <c r="P15">
        <v>-3.8716840790071003E-4</v>
      </c>
      <c r="Q15">
        <v>1.7757092661070699</v>
      </c>
      <c r="R15">
        <v>13201.862745098</v>
      </c>
      <c r="S15">
        <v>92.486211034979405</v>
      </c>
      <c r="T15">
        <v>57.479230383300802</v>
      </c>
      <c r="U15">
        <v>0</v>
      </c>
      <c r="V15">
        <v>59717</v>
      </c>
      <c r="W15">
        <v>29734</v>
      </c>
      <c r="X15">
        <v>5960</v>
      </c>
      <c r="Y15">
        <v>2974</v>
      </c>
      <c r="Z15">
        <v>13971</v>
      </c>
      <c r="AA15">
        <v>1343</v>
      </c>
      <c r="AB15">
        <v>27555</v>
      </c>
      <c r="AC15">
        <v>2321</v>
      </c>
      <c r="AD15">
        <v>2028</v>
      </c>
      <c r="AE15">
        <v>27.5311443848978</v>
      </c>
      <c r="AF15">
        <v>14.1319054354475</v>
      </c>
      <c r="AG15">
        <v>52.059227582897599</v>
      </c>
      <c r="AH15">
        <v>2.6781664237724998</v>
      </c>
      <c r="AI15">
        <v>3.0624202663453999</v>
      </c>
      <c r="AJ15">
        <v>39.7851456373443</v>
      </c>
      <c r="AK15">
        <v>1</v>
      </c>
      <c r="AL15">
        <v>1</v>
      </c>
      <c r="AM15">
        <v>1</v>
      </c>
    </row>
    <row r="16" spans="1:39">
      <c r="A16">
        <v>100069</v>
      </c>
      <c r="B16" t="s">
        <v>196</v>
      </c>
      <c r="C16" t="s">
        <v>198</v>
      </c>
      <c r="D16" t="s">
        <v>198</v>
      </c>
      <c r="F16">
        <v>118.229302256662</v>
      </c>
      <c r="G16">
        <v>1</v>
      </c>
      <c r="H16">
        <v>68.094117647058795</v>
      </c>
      <c r="I16">
        <v>51.587669923287201</v>
      </c>
      <c r="J16">
        <v>28.2176263824343</v>
      </c>
      <c r="K16">
        <v>4.9000000000000004</v>
      </c>
      <c r="L16">
        <v>1.5613188346983999</v>
      </c>
      <c r="M16">
        <v>136.678014746033</v>
      </c>
      <c r="N16">
        <v>0</v>
      </c>
      <c r="O16">
        <v>0</v>
      </c>
      <c r="P16" s="1">
        <v>-2.1307637583259802E-8</v>
      </c>
      <c r="Q16">
        <v>0.14110764848558799</v>
      </c>
      <c r="R16">
        <v>0</v>
      </c>
      <c r="S16">
        <v>0</v>
      </c>
      <c r="T16">
        <v>0</v>
      </c>
      <c r="U16">
        <v>0</v>
      </c>
      <c r="V16">
        <v>59717</v>
      </c>
      <c r="W16">
        <v>29734</v>
      </c>
      <c r="X16">
        <v>5960</v>
      </c>
      <c r="Y16">
        <v>2974</v>
      </c>
      <c r="Z16">
        <v>13971</v>
      </c>
      <c r="AA16">
        <v>1343</v>
      </c>
      <c r="AB16">
        <v>27555</v>
      </c>
      <c r="AC16">
        <v>2321</v>
      </c>
      <c r="AD16">
        <v>2028</v>
      </c>
      <c r="AE16">
        <v>38.391984670587497</v>
      </c>
      <c r="AF16">
        <v>11.4321578820954</v>
      </c>
      <c r="AG16">
        <v>25.3479808245756</v>
      </c>
      <c r="AH16">
        <v>19.8949440265351</v>
      </c>
      <c r="AI16">
        <v>0.41376968545543802</v>
      </c>
      <c r="AJ16">
        <v>38.192334835699597</v>
      </c>
      <c r="AK16">
        <v>1</v>
      </c>
      <c r="AL16">
        <v>1</v>
      </c>
      <c r="AM16">
        <v>1</v>
      </c>
    </row>
    <row r="17" spans="1:39">
      <c r="A17">
        <v>100070</v>
      </c>
      <c r="B17" t="s">
        <v>196</v>
      </c>
      <c r="C17" t="s">
        <v>336</v>
      </c>
      <c r="D17" t="s">
        <v>198</v>
      </c>
      <c r="F17">
        <v>1945.30680895521</v>
      </c>
      <c r="G17">
        <v>1</v>
      </c>
      <c r="H17">
        <v>8825.1058823529402</v>
      </c>
      <c r="I17">
        <v>1384.4710569572001</v>
      </c>
      <c r="J17">
        <v>64.277421534256305</v>
      </c>
      <c r="K17">
        <v>4.9000000000000004</v>
      </c>
      <c r="L17">
        <v>0.53978048830274905</v>
      </c>
      <c r="M17">
        <v>75.640501457785504</v>
      </c>
      <c r="N17">
        <v>0</v>
      </c>
      <c r="O17">
        <v>37.309636992975101</v>
      </c>
      <c r="P17">
        <v>-2.0233118121958599E-3</v>
      </c>
      <c r="Q17">
        <v>1.11147040210985</v>
      </c>
      <c r="R17">
        <v>3403.9450980392198</v>
      </c>
      <c r="S17">
        <v>43.978345307593997</v>
      </c>
      <c r="T17">
        <v>17.552903338904301</v>
      </c>
      <c r="U17">
        <v>0</v>
      </c>
      <c r="V17">
        <v>59717</v>
      </c>
      <c r="W17">
        <v>29734</v>
      </c>
      <c r="X17">
        <v>5960</v>
      </c>
      <c r="Y17">
        <v>2974</v>
      </c>
      <c r="Z17">
        <v>13971</v>
      </c>
      <c r="AA17">
        <v>1343</v>
      </c>
      <c r="AB17">
        <v>27555</v>
      </c>
      <c r="AC17">
        <v>2321</v>
      </c>
      <c r="AD17">
        <v>2028</v>
      </c>
      <c r="AE17">
        <v>31.712674428927599</v>
      </c>
      <c r="AF17">
        <v>13.2180072288114</v>
      </c>
      <c r="AG17">
        <v>35.627343878495402</v>
      </c>
      <c r="AH17">
        <v>4.5852208537118599</v>
      </c>
      <c r="AI17">
        <v>18.7353668968187</v>
      </c>
      <c r="AJ17">
        <v>41.551445314706001</v>
      </c>
      <c r="AK17">
        <v>1</v>
      </c>
      <c r="AL17">
        <v>1</v>
      </c>
      <c r="AM17">
        <v>1</v>
      </c>
    </row>
    <row r="18" spans="1:39">
      <c r="A18">
        <v>100071</v>
      </c>
      <c r="B18" t="s">
        <v>196</v>
      </c>
      <c r="C18" t="s">
        <v>337</v>
      </c>
      <c r="D18" t="s">
        <v>198</v>
      </c>
      <c r="F18">
        <v>2426.0332925681701</v>
      </c>
      <c r="G18">
        <v>1</v>
      </c>
      <c r="H18">
        <v>8849.1686274509793</v>
      </c>
      <c r="I18">
        <v>1790.63822983522</v>
      </c>
      <c r="J18">
        <v>111.584149038493</v>
      </c>
      <c r="K18">
        <v>4.9000000000000004</v>
      </c>
      <c r="L18">
        <v>1.25386425199257</v>
      </c>
      <c r="M18">
        <v>101.693626989682</v>
      </c>
      <c r="N18">
        <v>7.2674607453239801</v>
      </c>
      <c r="O18">
        <v>42.151494045481698</v>
      </c>
      <c r="P18">
        <v>7.2154661297836402E-4</v>
      </c>
      <c r="Q18">
        <v>0.89365892890547505</v>
      </c>
      <c r="R18">
        <v>4261.8666666666704</v>
      </c>
      <c r="S18">
        <v>50.001800527494098</v>
      </c>
      <c r="T18">
        <v>32.801101359994902</v>
      </c>
      <c r="U18">
        <v>0</v>
      </c>
      <c r="V18">
        <v>59717</v>
      </c>
      <c r="W18">
        <v>29734</v>
      </c>
      <c r="X18">
        <v>5960</v>
      </c>
      <c r="Y18">
        <v>2974</v>
      </c>
      <c r="Z18">
        <v>13971</v>
      </c>
      <c r="AA18">
        <v>1343</v>
      </c>
      <c r="AB18">
        <v>27555</v>
      </c>
      <c r="AC18">
        <v>2321</v>
      </c>
      <c r="AD18">
        <v>2028</v>
      </c>
      <c r="AE18">
        <v>42.454832436295803</v>
      </c>
      <c r="AF18">
        <v>12.906526788698701</v>
      </c>
      <c r="AG18">
        <v>40.195652308462698</v>
      </c>
      <c r="AH18">
        <v>15.287143872923201</v>
      </c>
      <c r="AI18">
        <v>13.1871519229166</v>
      </c>
      <c r="AJ18">
        <v>49.6125229317188</v>
      </c>
      <c r="AK18">
        <v>1</v>
      </c>
      <c r="AL18">
        <v>1</v>
      </c>
      <c r="AM18">
        <v>1</v>
      </c>
    </row>
    <row r="19" spans="1:39">
      <c r="A19">
        <v>100093</v>
      </c>
      <c r="B19" t="s">
        <v>196</v>
      </c>
      <c r="C19" t="s">
        <v>198</v>
      </c>
      <c r="D19" t="s">
        <v>199</v>
      </c>
      <c r="F19">
        <v>13536.4040179927</v>
      </c>
      <c r="G19">
        <v>1</v>
      </c>
      <c r="H19">
        <v>649.20000000000005</v>
      </c>
      <c r="I19">
        <v>1049.4503116384999</v>
      </c>
      <c r="J19">
        <v>9458.2064889288104</v>
      </c>
      <c r="K19">
        <v>5.8</v>
      </c>
      <c r="L19">
        <v>1.86983414282234</v>
      </c>
      <c r="M19">
        <v>54.832970323992903</v>
      </c>
      <c r="N19">
        <v>10.040736799464799</v>
      </c>
      <c r="O19">
        <v>0.64513328671955195</v>
      </c>
      <c r="P19">
        <v>1.6416564841144601E-4</v>
      </c>
      <c r="Q19">
        <v>1.1750092549585801E-2</v>
      </c>
      <c r="R19">
        <v>4</v>
      </c>
      <c r="S19">
        <v>6.0269811484936398</v>
      </c>
      <c r="T19">
        <v>64.072149475965304</v>
      </c>
      <c r="U19">
        <v>21.5289891621143</v>
      </c>
      <c r="V19">
        <v>16121</v>
      </c>
      <c r="W19">
        <v>7993</v>
      </c>
      <c r="X19">
        <v>5550</v>
      </c>
      <c r="Y19">
        <v>2721</v>
      </c>
      <c r="Z19">
        <v>3565</v>
      </c>
      <c r="AA19">
        <v>1220</v>
      </c>
      <c r="AB19">
        <v>9020</v>
      </c>
      <c r="AC19">
        <v>3573</v>
      </c>
      <c r="AD19">
        <v>1899</v>
      </c>
      <c r="AE19">
        <v>18.366199298754701</v>
      </c>
      <c r="AF19">
        <v>12.2570471253653</v>
      </c>
      <c r="AG19">
        <v>36.820574601530502</v>
      </c>
      <c r="AH19">
        <v>38.006877741777799</v>
      </c>
      <c r="AI19">
        <v>56.540730709099797</v>
      </c>
      <c r="AJ19">
        <v>64.796571790611296</v>
      </c>
      <c r="AK19">
        <v>1</v>
      </c>
      <c r="AL19">
        <v>1</v>
      </c>
      <c r="AM19">
        <v>1</v>
      </c>
    </row>
    <row r="20" spans="1:39">
      <c r="A20">
        <v>100098</v>
      </c>
      <c r="B20" t="s">
        <v>196</v>
      </c>
      <c r="C20" t="s">
        <v>198</v>
      </c>
      <c r="D20" t="s">
        <v>199</v>
      </c>
      <c r="F20">
        <v>1367.78434246185</v>
      </c>
      <c r="G20">
        <v>1</v>
      </c>
      <c r="H20">
        <v>7977.18431372549</v>
      </c>
      <c r="I20">
        <v>997.03095046994804</v>
      </c>
      <c r="J20">
        <v>65.623696937782299</v>
      </c>
      <c r="K20">
        <v>5.8</v>
      </c>
      <c r="L20">
        <v>1.1160122776663901</v>
      </c>
      <c r="M20">
        <v>100.105754917334</v>
      </c>
      <c r="N20">
        <v>0</v>
      </c>
      <c r="O20">
        <v>32.348181591849603</v>
      </c>
      <c r="P20">
        <v>-8.1248509402723397E-4</v>
      </c>
      <c r="Q20">
        <v>1.4288876515029001</v>
      </c>
      <c r="R20">
        <v>3998.1921568627399</v>
      </c>
      <c r="S20">
        <v>36.343476522083101</v>
      </c>
      <c r="T20">
        <v>7.2269557611473001</v>
      </c>
      <c r="U20">
        <v>0</v>
      </c>
      <c r="V20">
        <v>16121</v>
      </c>
      <c r="W20">
        <v>7993</v>
      </c>
      <c r="X20">
        <v>5550</v>
      </c>
      <c r="Y20">
        <v>2721</v>
      </c>
      <c r="Z20">
        <v>3565</v>
      </c>
      <c r="AA20">
        <v>1220</v>
      </c>
      <c r="AB20">
        <v>9020</v>
      </c>
      <c r="AC20">
        <v>3573</v>
      </c>
      <c r="AD20">
        <v>1899</v>
      </c>
      <c r="AE20">
        <v>37.202540280529398</v>
      </c>
      <c r="AF20">
        <v>12.896955632603399</v>
      </c>
      <c r="AG20">
        <v>32.150436978681803</v>
      </c>
      <c r="AH20">
        <v>26.709402597669001</v>
      </c>
      <c r="AI20">
        <v>3.8387264308350701</v>
      </c>
      <c r="AJ20">
        <v>45.119224768127502</v>
      </c>
      <c r="AK20">
        <v>1</v>
      </c>
      <c r="AL20">
        <v>1</v>
      </c>
      <c r="AM20">
        <v>1</v>
      </c>
    </row>
    <row r="21" spans="1:39">
      <c r="A21">
        <v>100099</v>
      </c>
      <c r="B21" t="s">
        <v>196</v>
      </c>
      <c r="C21" t="s">
        <v>338</v>
      </c>
      <c r="D21" t="s">
        <v>199</v>
      </c>
      <c r="F21">
        <v>3839.4545215021899</v>
      </c>
      <c r="G21">
        <v>1</v>
      </c>
      <c r="H21">
        <v>294</v>
      </c>
      <c r="I21">
        <v>59.141066050738097</v>
      </c>
      <c r="J21">
        <v>2528.9713347023699</v>
      </c>
      <c r="K21">
        <v>5.8</v>
      </c>
      <c r="L21">
        <v>2.1175046461148801</v>
      </c>
      <c r="M21">
        <v>23.5971754594391</v>
      </c>
      <c r="N21">
        <v>4.9289089814758</v>
      </c>
      <c r="O21">
        <v>2.7589631787019999</v>
      </c>
      <c r="P21">
        <v>-2.2919383317746198E-3</v>
      </c>
      <c r="Q21">
        <v>1.87604774575682E-2</v>
      </c>
      <c r="R21">
        <v>36</v>
      </c>
      <c r="S21">
        <v>34.549323564456998</v>
      </c>
      <c r="T21">
        <v>12.0576015316234</v>
      </c>
      <c r="U21">
        <v>0</v>
      </c>
      <c r="V21">
        <v>16121</v>
      </c>
      <c r="W21">
        <v>7993</v>
      </c>
      <c r="X21">
        <v>5550</v>
      </c>
      <c r="Y21">
        <v>2721</v>
      </c>
      <c r="Z21">
        <v>3565</v>
      </c>
      <c r="AA21">
        <v>1220</v>
      </c>
      <c r="AB21">
        <v>9020</v>
      </c>
      <c r="AC21">
        <v>3573</v>
      </c>
      <c r="AD21">
        <v>1899</v>
      </c>
      <c r="AE21">
        <v>8.7299029816120708</v>
      </c>
      <c r="AF21">
        <v>9.7724978363409392</v>
      </c>
      <c r="AG21">
        <v>32.7398615411945</v>
      </c>
      <c r="AH21">
        <v>41.718698112360599</v>
      </c>
      <c r="AI21">
        <v>26.2950586091942</v>
      </c>
      <c r="AJ21">
        <v>47.702407632280902</v>
      </c>
      <c r="AK21">
        <v>1</v>
      </c>
      <c r="AL21">
        <v>1</v>
      </c>
      <c r="AM21">
        <v>1</v>
      </c>
    </row>
    <row r="22" spans="1:39">
      <c r="A22">
        <v>100117</v>
      </c>
      <c r="B22" t="s">
        <v>196</v>
      </c>
      <c r="C22" t="s">
        <v>331</v>
      </c>
      <c r="D22" t="s">
        <v>200</v>
      </c>
      <c r="F22">
        <v>10421.758018648899</v>
      </c>
      <c r="G22">
        <v>1</v>
      </c>
      <c r="H22">
        <v>944.8</v>
      </c>
      <c r="I22">
        <v>9.1281401977539094</v>
      </c>
      <c r="J22">
        <v>9136.9864599972007</v>
      </c>
      <c r="K22">
        <v>6.1</v>
      </c>
      <c r="L22">
        <v>2.0869428873412001</v>
      </c>
      <c r="M22">
        <v>10.3477791522219</v>
      </c>
      <c r="N22">
        <v>28.701887194026899</v>
      </c>
      <c r="O22">
        <v>1.7685890173491901</v>
      </c>
      <c r="P22">
        <v>-4.2290565907232499E-4</v>
      </c>
      <c r="Q22">
        <v>2.2210840012384901E-2</v>
      </c>
      <c r="R22">
        <v>159</v>
      </c>
      <c r="S22">
        <v>57.2761166032316</v>
      </c>
      <c r="T22">
        <v>82.235340082783395</v>
      </c>
      <c r="U22">
        <v>0</v>
      </c>
      <c r="V22">
        <v>23269</v>
      </c>
      <c r="W22">
        <v>11321</v>
      </c>
      <c r="X22">
        <v>14464</v>
      </c>
      <c r="Y22">
        <v>7064</v>
      </c>
      <c r="Z22">
        <v>5317</v>
      </c>
      <c r="AA22">
        <v>3413</v>
      </c>
      <c r="AB22">
        <v>13466</v>
      </c>
      <c r="AC22">
        <v>7387</v>
      </c>
      <c r="AD22">
        <v>4338</v>
      </c>
      <c r="AE22">
        <v>11.414357695536699</v>
      </c>
      <c r="AF22">
        <v>44.902668460439202</v>
      </c>
      <c r="AG22">
        <v>53.338214038587203</v>
      </c>
      <c r="AH22">
        <v>45.756750036599797</v>
      </c>
      <c r="AI22">
        <v>27.065098020052599</v>
      </c>
      <c r="AJ22">
        <v>72.990835300486197</v>
      </c>
      <c r="AK22">
        <v>1</v>
      </c>
      <c r="AL22">
        <v>1</v>
      </c>
      <c r="AM22">
        <v>1</v>
      </c>
    </row>
    <row r="23" spans="1:39">
      <c r="A23">
        <v>100120</v>
      </c>
      <c r="B23" t="s">
        <v>196</v>
      </c>
      <c r="C23" t="s">
        <v>339</v>
      </c>
      <c r="D23" t="s">
        <v>200</v>
      </c>
      <c r="F23">
        <v>16736.459850352901</v>
      </c>
      <c r="G23">
        <v>1</v>
      </c>
      <c r="H23">
        <v>15317.721568627399</v>
      </c>
      <c r="I23">
        <v>5369.1148471483702</v>
      </c>
      <c r="J23">
        <v>6024.7518433410696</v>
      </c>
      <c r="K23">
        <v>6.1</v>
      </c>
      <c r="L23">
        <v>1.5333642168631501</v>
      </c>
      <c r="M23">
        <v>121.470556380399</v>
      </c>
      <c r="N23">
        <v>8.1639701756189709</v>
      </c>
      <c r="O23">
        <v>10.947424148781099</v>
      </c>
      <c r="P23">
        <v>-1.35740587133315E-4</v>
      </c>
      <c r="Q23">
        <v>0.22423151717085499</v>
      </c>
      <c r="R23">
        <v>4422.1294117647103</v>
      </c>
      <c r="S23">
        <v>28.774691522142799</v>
      </c>
      <c r="T23">
        <v>154.39196228785099</v>
      </c>
      <c r="U23">
        <v>0</v>
      </c>
      <c r="V23">
        <v>23269</v>
      </c>
      <c r="W23">
        <v>11321</v>
      </c>
      <c r="X23">
        <v>14464</v>
      </c>
      <c r="Y23">
        <v>7064</v>
      </c>
      <c r="Z23">
        <v>5317</v>
      </c>
      <c r="AA23">
        <v>3413</v>
      </c>
      <c r="AB23">
        <v>13466</v>
      </c>
      <c r="AC23">
        <v>7387</v>
      </c>
      <c r="AD23">
        <v>4338</v>
      </c>
      <c r="AE23">
        <v>39.490532704506002</v>
      </c>
      <c r="AF23">
        <v>14.5202053110027</v>
      </c>
      <c r="AG23">
        <v>68.027491150339202</v>
      </c>
      <c r="AH23">
        <v>37.460305532776999</v>
      </c>
      <c r="AI23">
        <v>97.960659826372606</v>
      </c>
      <c r="AJ23">
        <v>102.98367780999899</v>
      </c>
      <c r="AK23">
        <v>1</v>
      </c>
      <c r="AL23">
        <v>1</v>
      </c>
      <c r="AM23">
        <v>1</v>
      </c>
    </row>
    <row r="24" spans="1:39">
      <c r="A24">
        <v>100135</v>
      </c>
      <c r="B24" t="s">
        <v>196</v>
      </c>
      <c r="C24" t="s">
        <v>340</v>
      </c>
      <c r="D24" t="s">
        <v>200</v>
      </c>
      <c r="F24">
        <v>1932.7015061739701</v>
      </c>
      <c r="G24">
        <v>1</v>
      </c>
      <c r="H24">
        <v>62.019607843137301</v>
      </c>
      <c r="I24">
        <v>466.59465363189997</v>
      </c>
      <c r="J24">
        <v>293.04286475832498</v>
      </c>
      <c r="K24">
        <v>6.1</v>
      </c>
      <c r="L24">
        <v>1.80174617661363</v>
      </c>
      <c r="M24">
        <v>186.436629796511</v>
      </c>
      <c r="N24">
        <v>38.359066209855897</v>
      </c>
      <c r="O24">
        <v>10.0197078043422</v>
      </c>
      <c r="P24">
        <v>-2.8790400491002502E-3</v>
      </c>
      <c r="Q24">
        <v>7.8619506804486709E-3</v>
      </c>
      <c r="R24">
        <v>29.423529411764701</v>
      </c>
      <c r="S24">
        <v>33.833865230972599</v>
      </c>
      <c r="T24">
        <v>5.8142046980136204</v>
      </c>
      <c r="U24">
        <v>0</v>
      </c>
      <c r="V24">
        <v>23269</v>
      </c>
      <c r="W24">
        <v>11321</v>
      </c>
      <c r="X24">
        <v>14464</v>
      </c>
      <c r="Y24">
        <v>7064</v>
      </c>
      <c r="Z24">
        <v>5317</v>
      </c>
      <c r="AA24">
        <v>3413</v>
      </c>
      <c r="AB24">
        <v>13466</v>
      </c>
      <c r="AC24">
        <v>7387</v>
      </c>
      <c r="AD24">
        <v>4338</v>
      </c>
      <c r="AE24">
        <v>66.007804378166895</v>
      </c>
      <c r="AF24">
        <v>14.2344025482461</v>
      </c>
      <c r="AG24">
        <v>31.114560287981199</v>
      </c>
      <c r="AH24">
        <v>41.482527041012197</v>
      </c>
      <c r="AI24">
        <v>9.7022602215758909</v>
      </c>
      <c r="AJ24">
        <v>65.016621790792897</v>
      </c>
      <c r="AK24">
        <v>1</v>
      </c>
      <c r="AL24">
        <v>1</v>
      </c>
      <c r="AM24">
        <v>1</v>
      </c>
    </row>
    <row r="25" spans="1:39">
      <c r="A25">
        <v>100145</v>
      </c>
      <c r="B25" t="s">
        <v>196</v>
      </c>
      <c r="C25" t="s">
        <v>196</v>
      </c>
      <c r="D25" t="s">
        <v>200</v>
      </c>
      <c r="F25">
        <v>4692.8192662311203</v>
      </c>
      <c r="G25">
        <v>1</v>
      </c>
      <c r="H25">
        <v>560.63529411764705</v>
      </c>
      <c r="I25">
        <v>228.09659388301</v>
      </c>
      <c r="J25">
        <v>2404.4075703817298</v>
      </c>
      <c r="K25">
        <v>6.1</v>
      </c>
      <c r="L25">
        <v>2.1191124012142999</v>
      </c>
      <c r="M25">
        <v>102.381424879782</v>
      </c>
      <c r="N25">
        <v>10.7398931460484</v>
      </c>
      <c r="O25">
        <v>2.2518466394856702</v>
      </c>
      <c r="P25">
        <v>6.7967873668254696E-4</v>
      </c>
      <c r="Q25">
        <v>2.9269323889632E-2</v>
      </c>
      <c r="R25">
        <v>18</v>
      </c>
      <c r="S25">
        <v>21.149703875229601</v>
      </c>
      <c r="T25">
        <v>35.0787534620248</v>
      </c>
      <c r="U25">
        <v>0</v>
      </c>
      <c r="V25">
        <v>23269</v>
      </c>
      <c r="W25">
        <v>11321</v>
      </c>
      <c r="X25">
        <v>14464</v>
      </c>
      <c r="Y25">
        <v>7064</v>
      </c>
      <c r="Z25">
        <v>5317</v>
      </c>
      <c r="AA25">
        <v>3413</v>
      </c>
      <c r="AB25">
        <v>13466</v>
      </c>
      <c r="AC25">
        <v>7387</v>
      </c>
      <c r="AD25">
        <v>4338</v>
      </c>
      <c r="AE25">
        <v>32.396855055021</v>
      </c>
      <c r="AF25">
        <v>14.3308924731339</v>
      </c>
      <c r="AG25">
        <v>36.852758774096301</v>
      </c>
      <c r="AH25">
        <v>46.238872272871497</v>
      </c>
      <c r="AI25">
        <v>17.887437550054699</v>
      </c>
      <c r="AJ25">
        <v>59.082726450071</v>
      </c>
      <c r="AK25">
        <v>1</v>
      </c>
      <c r="AL25">
        <v>1</v>
      </c>
      <c r="AM25">
        <v>1</v>
      </c>
    </row>
    <row r="26" spans="1:39">
      <c r="A26">
        <v>100149</v>
      </c>
      <c r="B26" t="s">
        <v>196</v>
      </c>
      <c r="C26" t="s">
        <v>341</v>
      </c>
      <c r="D26" t="s">
        <v>201</v>
      </c>
      <c r="F26">
        <v>7258.0879810980396</v>
      </c>
      <c r="G26">
        <v>1</v>
      </c>
      <c r="H26">
        <v>3813.25490196078</v>
      </c>
      <c r="I26">
        <v>1971.09566508743</v>
      </c>
      <c r="J26">
        <v>1221.90220166021</v>
      </c>
      <c r="K26">
        <v>5.4</v>
      </c>
      <c r="L26">
        <v>1.51829502500419</v>
      </c>
      <c r="M26">
        <v>92.2078236915047</v>
      </c>
      <c r="N26">
        <v>6.9414648269048103</v>
      </c>
      <c r="O26">
        <v>9.1290264969028492</v>
      </c>
      <c r="P26">
        <v>-5.5859749256990899E-3</v>
      </c>
      <c r="Q26">
        <v>0.12871812155121601</v>
      </c>
      <c r="R26">
        <v>1195.7686274509799</v>
      </c>
      <c r="S26">
        <v>29.5795705730491</v>
      </c>
      <c r="T26">
        <v>32.928980608870603</v>
      </c>
      <c r="U26">
        <v>0</v>
      </c>
      <c r="V26">
        <v>99264</v>
      </c>
      <c r="W26">
        <v>49553</v>
      </c>
      <c r="X26">
        <v>21422</v>
      </c>
      <c r="Y26">
        <v>10387</v>
      </c>
      <c r="Z26">
        <v>21937</v>
      </c>
      <c r="AA26">
        <v>4771</v>
      </c>
      <c r="AB26">
        <v>49602</v>
      </c>
      <c r="AC26">
        <v>9306</v>
      </c>
      <c r="AD26">
        <v>7362</v>
      </c>
      <c r="AE26">
        <v>30.394901720736001</v>
      </c>
      <c r="AF26">
        <v>11.544044611856499</v>
      </c>
      <c r="AG26">
        <v>37.434931205511397</v>
      </c>
      <c r="AH26">
        <v>26.743613971073099</v>
      </c>
      <c r="AI26">
        <v>46.744836658091103</v>
      </c>
      <c r="AJ26">
        <v>61.1449312669073</v>
      </c>
      <c r="AK26">
        <v>1</v>
      </c>
      <c r="AL26">
        <v>1</v>
      </c>
      <c r="AM26">
        <v>1</v>
      </c>
    </row>
    <row r="27" spans="1:39">
      <c r="A27">
        <v>100162</v>
      </c>
      <c r="B27" t="s">
        <v>196</v>
      </c>
      <c r="C27" t="s">
        <v>336</v>
      </c>
      <c r="D27" t="s">
        <v>201</v>
      </c>
      <c r="F27">
        <v>1196.3387524293501</v>
      </c>
      <c r="G27">
        <v>1</v>
      </c>
      <c r="H27">
        <v>2536.8313725490202</v>
      </c>
      <c r="I27">
        <v>998.431454371467</v>
      </c>
      <c r="J27">
        <v>48.569812799383499</v>
      </c>
      <c r="K27">
        <v>5.4</v>
      </c>
      <c r="L27">
        <v>1.2651511179792601</v>
      </c>
      <c r="M27">
        <v>95.581244549266401</v>
      </c>
      <c r="N27">
        <v>0</v>
      </c>
      <c r="O27">
        <v>45.500613480292799</v>
      </c>
      <c r="P27">
        <v>2.1056652753453399E-3</v>
      </c>
      <c r="Q27">
        <v>0.51952148587714997</v>
      </c>
      <c r="R27">
        <v>1396.2823529411801</v>
      </c>
      <c r="S27">
        <v>51.3419260450761</v>
      </c>
      <c r="T27">
        <v>5.7336205948803602</v>
      </c>
      <c r="U27">
        <v>0</v>
      </c>
      <c r="V27">
        <v>99264</v>
      </c>
      <c r="W27">
        <v>49553</v>
      </c>
      <c r="X27">
        <v>21422</v>
      </c>
      <c r="Y27">
        <v>10387</v>
      </c>
      <c r="Z27">
        <v>21937</v>
      </c>
      <c r="AA27">
        <v>4771</v>
      </c>
      <c r="AB27">
        <v>49602</v>
      </c>
      <c r="AC27">
        <v>9306</v>
      </c>
      <c r="AD27">
        <v>7362</v>
      </c>
      <c r="AE27">
        <v>39.633111154198701</v>
      </c>
      <c r="AF27">
        <v>13.071820357669401</v>
      </c>
      <c r="AG27">
        <v>33.443681284344599</v>
      </c>
      <c r="AH27">
        <v>22.949764084661101</v>
      </c>
      <c r="AI27">
        <v>13.094056344197799</v>
      </c>
      <c r="AJ27">
        <v>48.876973290028701</v>
      </c>
      <c r="AK27">
        <v>1</v>
      </c>
      <c r="AL27">
        <v>1</v>
      </c>
      <c r="AM27">
        <v>1</v>
      </c>
    </row>
    <row r="28" spans="1:39">
      <c r="A28">
        <v>100166</v>
      </c>
      <c r="B28" t="s">
        <v>196</v>
      </c>
      <c r="C28" t="s">
        <v>342</v>
      </c>
      <c r="D28" t="s">
        <v>201</v>
      </c>
      <c r="F28">
        <v>7576.5898506532303</v>
      </c>
      <c r="G28">
        <v>1</v>
      </c>
      <c r="H28">
        <v>12813.113725490201</v>
      </c>
      <c r="I28">
        <v>2813.50413432902</v>
      </c>
      <c r="J28">
        <v>2656.3947754381802</v>
      </c>
      <c r="K28">
        <v>5.4</v>
      </c>
      <c r="L28">
        <v>1.7123525074817401</v>
      </c>
      <c r="M28">
        <v>94.573104370527403</v>
      </c>
      <c r="N28">
        <v>19.2186852211819</v>
      </c>
      <c r="O28">
        <v>21.1312001768428</v>
      </c>
      <c r="P28">
        <v>-2.07316063311909E-4</v>
      </c>
      <c r="Q28">
        <v>0.41433057940630802</v>
      </c>
      <c r="R28">
        <v>6843.4588235294104</v>
      </c>
      <c r="S28">
        <v>47.815231956999703</v>
      </c>
      <c r="T28">
        <v>31.065372718188801</v>
      </c>
      <c r="U28">
        <v>0</v>
      </c>
      <c r="V28">
        <v>99264</v>
      </c>
      <c r="W28">
        <v>49553</v>
      </c>
      <c r="X28">
        <v>21422</v>
      </c>
      <c r="Y28">
        <v>10387</v>
      </c>
      <c r="Z28">
        <v>21937</v>
      </c>
      <c r="AA28">
        <v>4771</v>
      </c>
      <c r="AB28">
        <v>49602</v>
      </c>
      <c r="AC28">
        <v>9306</v>
      </c>
      <c r="AD28">
        <v>7362</v>
      </c>
      <c r="AE28">
        <v>37.8979029034004</v>
      </c>
      <c r="AF28">
        <v>12.595805543671</v>
      </c>
      <c r="AG28">
        <v>39.3668195851874</v>
      </c>
      <c r="AH28">
        <v>29.651939778742602</v>
      </c>
      <c r="AI28">
        <v>59.842676730968201</v>
      </c>
      <c r="AJ28">
        <v>71.742057816787806</v>
      </c>
      <c r="AK28">
        <v>1</v>
      </c>
      <c r="AL28">
        <v>1</v>
      </c>
      <c r="AM28">
        <v>1</v>
      </c>
    </row>
    <row r="29" spans="1:39">
      <c r="A29">
        <v>100001</v>
      </c>
      <c r="B29" t="s">
        <v>196</v>
      </c>
      <c r="C29" t="s">
        <v>343</v>
      </c>
      <c r="D29" t="s">
        <v>196</v>
      </c>
      <c r="F29">
        <v>420.42050078916498</v>
      </c>
      <c r="G29">
        <v>1</v>
      </c>
      <c r="H29">
        <v>642.35294117647095</v>
      </c>
      <c r="I29">
        <v>289.58871115330101</v>
      </c>
      <c r="J29">
        <v>25.939619055104</v>
      </c>
      <c r="K29">
        <v>5.7</v>
      </c>
      <c r="L29">
        <v>1.3264903023590799</v>
      </c>
      <c r="M29">
        <v>266.697733373196</v>
      </c>
      <c r="N29">
        <v>0</v>
      </c>
      <c r="O29">
        <v>34.134414824856698</v>
      </c>
      <c r="P29" s="1">
        <v>7.7892291929140696E-7</v>
      </c>
      <c r="Q29">
        <v>0.37433110491240601</v>
      </c>
      <c r="R29">
        <v>57.960784313725497</v>
      </c>
      <c r="S29">
        <v>46.867425145188903</v>
      </c>
      <c r="T29">
        <v>3.5443327421898898</v>
      </c>
      <c r="U29">
        <v>0</v>
      </c>
      <c r="V29">
        <v>39372</v>
      </c>
      <c r="W29">
        <v>19098</v>
      </c>
      <c r="X29">
        <v>23540</v>
      </c>
      <c r="Y29">
        <v>11266</v>
      </c>
      <c r="Z29">
        <v>9359</v>
      </c>
      <c r="AA29">
        <v>5567</v>
      </c>
      <c r="AB29">
        <v>14590</v>
      </c>
      <c r="AC29">
        <v>9157</v>
      </c>
      <c r="AD29">
        <v>7405</v>
      </c>
      <c r="AE29">
        <v>84.588954744878606</v>
      </c>
      <c r="AF29">
        <v>11.907136004934699</v>
      </c>
      <c r="AG29">
        <v>32.231072518460401</v>
      </c>
      <c r="AH29">
        <v>28.365128964372001</v>
      </c>
      <c r="AI29">
        <v>8.4692060094636101</v>
      </c>
      <c r="AJ29">
        <v>66.224599296843706</v>
      </c>
      <c r="AK29">
        <v>1</v>
      </c>
      <c r="AL29">
        <v>1</v>
      </c>
      <c r="AM29">
        <v>1</v>
      </c>
    </row>
    <row r="30" spans="1:39">
      <c r="A30">
        <v>100009</v>
      </c>
      <c r="B30" t="s">
        <v>196</v>
      </c>
      <c r="C30" t="s">
        <v>196</v>
      </c>
      <c r="D30" t="s">
        <v>196</v>
      </c>
      <c r="F30">
        <v>2299.1229034219</v>
      </c>
      <c r="G30">
        <v>1</v>
      </c>
      <c r="H30">
        <v>6411.4980392156904</v>
      </c>
      <c r="I30">
        <v>1722.30354292742</v>
      </c>
      <c r="J30">
        <v>195.06405769842399</v>
      </c>
      <c r="K30">
        <v>5.7</v>
      </c>
      <c r="L30">
        <v>0.91866100610694501</v>
      </c>
      <c r="M30">
        <v>79.2146360098738</v>
      </c>
      <c r="N30">
        <v>0</v>
      </c>
      <c r="O30">
        <v>45.671804298830097</v>
      </c>
      <c r="P30">
        <v>-4.4674188946580598E-4</v>
      </c>
      <c r="Q30">
        <v>0.68322446671725301</v>
      </c>
      <c r="R30">
        <v>3062.2274509803901</v>
      </c>
      <c r="S30">
        <v>54.7536397461785</v>
      </c>
      <c r="T30">
        <v>13.1717230428389</v>
      </c>
      <c r="U30">
        <v>0</v>
      </c>
      <c r="V30">
        <v>39372</v>
      </c>
      <c r="W30">
        <v>19098</v>
      </c>
      <c r="X30">
        <v>23540</v>
      </c>
      <c r="Y30">
        <v>11266</v>
      </c>
      <c r="Z30">
        <v>9359</v>
      </c>
      <c r="AA30">
        <v>5567</v>
      </c>
      <c r="AB30">
        <v>14590</v>
      </c>
      <c r="AC30">
        <v>9157</v>
      </c>
      <c r="AD30">
        <v>7405</v>
      </c>
      <c r="AE30">
        <v>35.073171410159297</v>
      </c>
      <c r="AF30">
        <v>12.1517489099492</v>
      </c>
      <c r="AG30">
        <v>35.784967056309803</v>
      </c>
      <c r="AH30">
        <v>22.2530200558638</v>
      </c>
      <c r="AI30">
        <v>4.31874914075056</v>
      </c>
      <c r="AJ30">
        <v>43.832662629213097</v>
      </c>
      <c r="AK30">
        <v>1</v>
      </c>
      <c r="AL30">
        <v>1</v>
      </c>
      <c r="AM30">
        <v>1</v>
      </c>
    </row>
    <row r="31" spans="1:39">
      <c r="A31">
        <v>100010</v>
      </c>
      <c r="B31" t="s">
        <v>196</v>
      </c>
      <c r="C31" t="s">
        <v>196</v>
      </c>
      <c r="D31" t="s">
        <v>196</v>
      </c>
      <c r="F31">
        <v>6933.0666525259503</v>
      </c>
      <c r="G31">
        <v>1</v>
      </c>
      <c r="H31">
        <v>15634.6117647059</v>
      </c>
      <c r="I31">
        <v>2896.24197099412</v>
      </c>
      <c r="J31">
        <v>1619.76653468062</v>
      </c>
      <c r="K31">
        <v>5.7</v>
      </c>
      <c r="L31">
        <v>1.0163141422151201</v>
      </c>
      <c r="M31">
        <v>102.045537650002</v>
      </c>
      <c r="N31">
        <v>2.8270208071175298</v>
      </c>
      <c r="O31">
        <v>18.490969647458599</v>
      </c>
      <c r="P31">
        <v>-3.8020832884344598E-3</v>
      </c>
      <c r="Q31">
        <v>0.55249431086276501</v>
      </c>
      <c r="R31">
        <v>4319.5725490196101</v>
      </c>
      <c r="S31">
        <v>41.700737668904999</v>
      </c>
      <c r="T31">
        <v>39.534405466891997</v>
      </c>
      <c r="U31">
        <v>0</v>
      </c>
      <c r="V31">
        <v>39372</v>
      </c>
      <c r="W31">
        <v>19098</v>
      </c>
      <c r="X31">
        <v>23540</v>
      </c>
      <c r="Y31">
        <v>11266</v>
      </c>
      <c r="Z31">
        <v>9359</v>
      </c>
      <c r="AA31">
        <v>5567</v>
      </c>
      <c r="AB31">
        <v>14590</v>
      </c>
      <c r="AC31">
        <v>9157</v>
      </c>
      <c r="AD31">
        <v>7405</v>
      </c>
      <c r="AE31">
        <v>34.641754017167699</v>
      </c>
      <c r="AF31">
        <v>11.6909168191431</v>
      </c>
      <c r="AG31">
        <v>40.735802565405002</v>
      </c>
      <c r="AH31">
        <v>23.716540721582501</v>
      </c>
      <c r="AI31">
        <v>18.743714413386702</v>
      </c>
      <c r="AJ31">
        <v>51.811491414674002</v>
      </c>
      <c r="AK31">
        <v>1</v>
      </c>
      <c r="AL31">
        <v>1</v>
      </c>
      <c r="AM31">
        <v>1</v>
      </c>
    </row>
    <row r="32" spans="1:39">
      <c r="A32">
        <v>100044</v>
      </c>
      <c r="B32" t="s">
        <v>196</v>
      </c>
      <c r="C32" t="s">
        <v>344</v>
      </c>
      <c r="D32" t="s">
        <v>197</v>
      </c>
      <c r="F32">
        <v>1764.8002004088601</v>
      </c>
      <c r="G32">
        <v>1</v>
      </c>
      <c r="H32">
        <v>88</v>
      </c>
      <c r="I32">
        <v>1.3646725383205001</v>
      </c>
      <c r="J32">
        <v>1688.7733084234701</v>
      </c>
      <c r="K32">
        <v>6.7</v>
      </c>
      <c r="L32">
        <v>2.3772796152953601</v>
      </c>
      <c r="M32">
        <v>17.423486439222099</v>
      </c>
      <c r="N32">
        <v>83.587063491824907</v>
      </c>
      <c r="O32">
        <v>6.7780223139095999E-2</v>
      </c>
      <c r="P32">
        <v>6.8320510490157201E-4</v>
      </c>
      <c r="Q32">
        <v>1.2216680389658299E-2</v>
      </c>
      <c r="R32">
        <v>0</v>
      </c>
      <c r="S32">
        <v>0</v>
      </c>
      <c r="T32">
        <v>3.0350942807365899</v>
      </c>
      <c r="U32">
        <v>0</v>
      </c>
      <c r="V32">
        <v>4806</v>
      </c>
      <c r="W32">
        <v>2267</v>
      </c>
      <c r="X32">
        <v>4806</v>
      </c>
      <c r="Y32">
        <v>2267</v>
      </c>
      <c r="Z32">
        <v>1089</v>
      </c>
      <c r="AA32">
        <v>1089</v>
      </c>
      <c r="AB32">
        <v>3568</v>
      </c>
      <c r="AC32">
        <v>3568</v>
      </c>
      <c r="AD32">
        <v>1372</v>
      </c>
      <c r="AE32">
        <v>28.373943600645301</v>
      </c>
      <c r="AF32">
        <v>18.561267243565201</v>
      </c>
      <c r="AG32">
        <v>26.081888276115301</v>
      </c>
      <c r="AH32">
        <v>59.100163804345101</v>
      </c>
      <c r="AI32">
        <v>6.84938166875554</v>
      </c>
      <c r="AJ32">
        <v>55.586657837370602</v>
      </c>
      <c r="AK32">
        <v>1</v>
      </c>
      <c r="AL32">
        <v>1</v>
      </c>
      <c r="AM32">
        <v>1</v>
      </c>
    </row>
    <row r="33" spans="1:39">
      <c r="A33">
        <v>100072</v>
      </c>
      <c r="B33" t="s">
        <v>196</v>
      </c>
      <c r="C33" t="s">
        <v>345</v>
      </c>
      <c r="D33" t="s">
        <v>225</v>
      </c>
      <c r="F33">
        <v>2189.0976631234798</v>
      </c>
      <c r="G33">
        <v>0</v>
      </c>
      <c r="H33">
        <v>618.28235294117599</v>
      </c>
      <c r="I33">
        <v>118.46761746194299</v>
      </c>
      <c r="J33">
        <v>1625.8492167792299</v>
      </c>
      <c r="K33">
        <v>6.3</v>
      </c>
      <c r="L33">
        <v>4.2063133517987401</v>
      </c>
      <c r="M33">
        <v>0.27594092858373498</v>
      </c>
      <c r="N33">
        <v>53.974132557609799</v>
      </c>
      <c r="O33">
        <v>1.0710473788061401</v>
      </c>
      <c r="P33" s="1">
        <v>-7.8793415758371404E-5</v>
      </c>
      <c r="Q33">
        <v>6.9197084726888305E-2</v>
      </c>
      <c r="R33">
        <v>339.90588235294098</v>
      </c>
      <c r="S33">
        <v>9.1443970424698104</v>
      </c>
      <c r="T33">
        <v>20.272685669370201</v>
      </c>
      <c r="U33">
        <v>0</v>
      </c>
      <c r="V33">
        <v>2910</v>
      </c>
      <c r="W33">
        <v>1417</v>
      </c>
      <c r="X33">
        <v>2910</v>
      </c>
      <c r="Y33">
        <v>1417</v>
      </c>
      <c r="Z33">
        <v>642</v>
      </c>
      <c r="AA33">
        <v>642</v>
      </c>
      <c r="AB33">
        <v>2833</v>
      </c>
      <c r="AC33">
        <v>2833</v>
      </c>
      <c r="AD33">
        <v>905</v>
      </c>
      <c r="AE33">
        <v>15.4961076368841</v>
      </c>
      <c r="AF33">
        <v>15.15255853823</v>
      </c>
      <c r="AG33">
        <v>31.673348954902401</v>
      </c>
      <c r="AH33">
        <v>80.516991657832705</v>
      </c>
      <c r="AI33">
        <v>3.6116828937854102</v>
      </c>
      <c r="AJ33">
        <v>58.5802758726539</v>
      </c>
      <c r="AK33">
        <v>0</v>
      </c>
      <c r="AL33">
        <v>0</v>
      </c>
      <c r="AM33">
        <v>0</v>
      </c>
    </row>
    <row r="34" spans="1:39">
      <c r="A34">
        <v>100073</v>
      </c>
      <c r="B34" t="s">
        <v>196</v>
      </c>
      <c r="C34" t="s">
        <v>346</v>
      </c>
      <c r="D34" t="s">
        <v>225</v>
      </c>
      <c r="F34">
        <v>456.59316722077301</v>
      </c>
      <c r="G34">
        <v>0</v>
      </c>
      <c r="H34">
        <v>250.964705882353</v>
      </c>
      <c r="I34">
        <v>22.797840955786601</v>
      </c>
      <c r="J34">
        <v>366.26848479436501</v>
      </c>
      <c r="K34">
        <v>6.3</v>
      </c>
      <c r="L34">
        <v>4.2063133517987401</v>
      </c>
      <c r="M34">
        <v>0.27594092858373498</v>
      </c>
      <c r="N34">
        <v>0</v>
      </c>
      <c r="O34">
        <v>0</v>
      </c>
      <c r="P34">
        <v>0</v>
      </c>
      <c r="Q34">
        <v>0.13466332252722099</v>
      </c>
      <c r="R34">
        <v>241.964705882353</v>
      </c>
      <c r="S34">
        <v>69.971993678875606</v>
      </c>
      <c r="T34">
        <v>16.777540232582901</v>
      </c>
      <c r="U34">
        <v>0</v>
      </c>
      <c r="V34">
        <v>2910</v>
      </c>
      <c r="W34">
        <v>1417</v>
      </c>
      <c r="X34">
        <v>2910</v>
      </c>
      <c r="Y34">
        <v>1417</v>
      </c>
      <c r="Z34">
        <v>642</v>
      </c>
      <c r="AA34">
        <v>642</v>
      </c>
      <c r="AB34">
        <v>2833</v>
      </c>
      <c r="AC34">
        <v>2833</v>
      </c>
      <c r="AD34">
        <v>905</v>
      </c>
      <c r="AE34">
        <v>5.1204802339688497E-3</v>
      </c>
      <c r="AF34">
        <v>15.15255853823</v>
      </c>
      <c r="AG34">
        <v>38.540007012669903</v>
      </c>
      <c r="AH34">
        <v>80.516991657832705</v>
      </c>
      <c r="AI34">
        <v>3.5902391444637201</v>
      </c>
      <c r="AJ34">
        <v>55.121966733372098</v>
      </c>
      <c r="AK34">
        <v>0</v>
      </c>
      <c r="AL34">
        <v>0</v>
      </c>
      <c r="AM34">
        <v>0</v>
      </c>
    </row>
    <row r="35" spans="1:39">
      <c r="A35">
        <v>100074</v>
      </c>
      <c r="B35" t="s">
        <v>196</v>
      </c>
      <c r="C35" t="s">
        <v>225</v>
      </c>
      <c r="D35" t="s">
        <v>225</v>
      </c>
      <c r="F35">
        <v>3270.7940362849299</v>
      </c>
      <c r="G35">
        <v>0</v>
      </c>
      <c r="H35">
        <v>1391.9058823529399</v>
      </c>
      <c r="I35">
        <v>468.39661039811801</v>
      </c>
      <c r="J35">
        <v>2387.7979180611001</v>
      </c>
      <c r="K35">
        <v>6.3</v>
      </c>
      <c r="L35">
        <v>4.2063133517987401</v>
      </c>
      <c r="M35">
        <v>35.750451022046697</v>
      </c>
      <c r="N35">
        <v>26.926807226505201</v>
      </c>
      <c r="O35">
        <v>9.7197941586056604</v>
      </c>
      <c r="P35">
        <v>2.0898464311614202E-3</v>
      </c>
      <c r="Q35">
        <v>0.10426120917225599</v>
      </c>
      <c r="R35">
        <v>1273.76470588235</v>
      </c>
      <c r="S35">
        <v>30.725658646643801</v>
      </c>
      <c r="T35">
        <v>37.814154746371997</v>
      </c>
      <c r="U35">
        <v>0</v>
      </c>
      <c r="V35">
        <v>2910</v>
      </c>
      <c r="W35">
        <v>1417</v>
      </c>
      <c r="X35">
        <v>2910</v>
      </c>
      <c r="Y35">
        <v>1417</v>
      </c>
      <c r="Z35">
        <v>642</v>
      </c>
      <c r="AA35">
        <v>642</v>
      </c>
      <c r="AB35">
        <v>2833</v>
      </c>
      <c r="AC35">
        <v>2833</v>
      </c>
      <c r="AD35">
        <v>905</v>
      </c>
      <c r="AE35">
        <v>20.3035214014823</v>
      </c>
      <c r="AF35">
        <v>12.7300085307331</v>
      </c>
      <c r="AG35">
        <v>38.883080211997402</v>
      </c>
      <c r="AH35">
        <v>80.516991657832705</v>
      </c>
      <c r="AI35">
        <v>13.7680705564935</v>
      </c>
      <c r="AJ35">
        <v>66.480668943415594</v>
      </c>
      <c r="AK35">
        <v>0</v>
      </c>
      <c r="AL35">
        <v>0</v>
      </c>
      <c r="AM35">
        <v>0</v>
      </c>
    </row>
    <row r="36" spans="1:39">
      <c r="A36">
        <v>100111</v>
      </c>
      <c r="B36" t="s">
        <v>196</v>
      </c>
      <c r="C36" t="s">
        <v>344</v>
      </c>
      <c r="D36" t="s">
        <v>199</v>
      </c>
      <c r="F36">
        <v>1192.4694124005</v>
      </c>
      <c r="G36">
        <v>1</v>
      </c>
      <c r="H36">
        <v>6.4509803921568603</v>
      </c>
      <c r="I36">
        <v>11.5034957003964</v>
      </c>
      <c r="J36">
        <v>869.59382201743495</v>
      </c>
      <c r="K36">
        <v>5.8</v>
      </c>
      <c r="L36">
        <v>1.94990256665117</v>
      </c>
      <c r="M36">
        <v>87.822619177792205</v>
      </c>
      <c r="N36">
        <v>9.1911458628604805</v>
      </c>
      <c r="O36">
        <v>0.41211143861281302</v>
      </c>
      <c r="P36">
        <v>3.0781354818335601E-4</v>
      </c>
      <c r="Q36">
        <v>1.3253926512855601E-3</v>
      </c>
      <c r="R36">
        <v>6.4509803921568603</v>
      </c>
      <c r="S36">
        <v>17.133853300454302</v>
      </c>
      <c r="T36">
        <v>2.78605748197069</v>
      </c>
      <c r="U36">
        <v>0</v>
      </c>
      <c r="V36">
        <v>16121</v>
      </c>
      <c r="W36">
        <v>7993</v>
      </c>
      <c r="X36">
        <v>5550</v>
      </c>
      <c r="Y36">
        <v>2721</v>
      </c>
      <c r="Z36">
        <v>3565</v>
      </c>
      <c r="AA36">
        <v>1220</v>
      </c>
      <c r="AB36">
        <v>9020</v>
      </c>
      <c r="AC36">
        <v>3573</v>
      </c>
      <c r="AD36">
        <v>1899</v>
      </c>
      <c r="AE36">
        <v>27.3457372865076</v>
      </c>
      <c r="AF36">
        <v>14.638005504361001</v>
      </c>
      <c r="AG36">
        <v>28.305931529900199</v>
      </c>
      <c r="AH36">
        <v>39.206857564394298</v>
      </c>
      <c r="AI36">
        <v>4.27748005173357</v>
      </c>
      <c r="AJ36">
        <v>45.5096047747586</v>
      </c>
      <c r="AK36">
        <v>1</v>
      </c>
      <c r="AL36">
        <v>1</v>
      </c>
      <c r="AM36">
        <v>1</v>
      </c>
    </row>
    <row r="37" spans="1:39">
      <c r="A37">
        <v>100118</v>
      </c>
      <c r="B37" t="s">
        <v>196</v>
      </c>
      <c r="C37" t="s">
        <v>347</v>
      </c>
      <c r="D37" t="s">
        <v>200</v>
      </c>
      <c r="F37">
        <v>5266.9532701840199</v>
      </c>
      <c r="G37">
        <v>1</v>
      </c>
      <c r="H37">
        <v>2543.2705882352898</v>
      </c>
      <c r="I37">
        <v>2412.0624935216802</v>
      </c>
      <c r="J37">
        <v>1465.6967527187601</v>
      </c>
      <c r="K37">
        <v>6.1</v>
      </c>
      <c r="L37">
        <v>1.4015040043033</v>
      </c>
      <c r="M37">
        <v>209.340775908278</v>
      </c>
      <c r="N37">
        <v>3.6027728511320198</v>
      </c>
      <c r="O37">
        <v>9.8782389866730593</v>
      </c>
      <c r="P37">
        <v>-2.8328196405964697E-4</v>
      </c>
      <c r="Q37">
        <v>0.118303934391254</v>
      </c>
      <c r="R37">
        <v>791.862745098039</v>
      </c>
      <c r="S37">
        <v>19.271874829664601</v>
      </c>
      <c r="T37">
        <v>11.942913661765299</v>
      </c>
      <c r="U37">
        <v>0</v>
      </c>
      <c r="V37">
        <v>23269</v>
      </c>
      <c r="W37">
        <v>11321</v>
      </c>
      <c r="X37">
        <v>14464</v>
      </c>
      <c r="Y37">
        <v>7064</v>
      </c>
      <c r="Z37">
        <v>5317</v>
      </c>
      <c r="AA37">
        <v>3413</v>
      </c>
      <c r="AB37">
        <v>13466</v>
      </c>
      <c r="AC37">
        <v>7387</v>
      </c>
      <c r="AD37">
        <v>4338</v>
      </c>
      <c r="AE37">
        <v>62.634700367914299</v>
      </c>
      <c r="AF37">
        <v>12.0621654163243</v>
      </c>
      <c r="AG37">
        <v>30.8308721925283</v>
      </c>
      <c r="AH37">
        <v>35.484125824082099</v>
      </c>
      <c r="AI37">
        <v>26.403790649659101</v>
      </c>
      <c r="AJ37">
        <v>66.966261780203197</v>
      </c>
      <c r="AK37">
        <v>1</v>
      </c>
      <c r="AL37">
        <v>1</v>
      </c>
      <c r="AM37">
        <v>1</v>
      </c>
    </row>
    <row r="38" spans="1:39">
      <c r="A38">
        <v>100130</v>
      </c>
      <c r="B38" t="s">
        <v>196</v>
      </c>
      <c r="C38" t="s">
        <v>348</v>
      </c>
      <c r="D38" t="s">
        <v>200</v>
      </c>
      <c r="F38">
        <v>1611.3056867427099</v>
      </c>
      <c r="G38">
        <v>1</v>
      </c>
      <c r="H38">
        <v>0</v>
      </c>
      <c r="I38">
        <v>775.68645630543097</v>
      </c>
      <c r="J38">
        <v>95.347612641625602</v>
      </c>
      <c r="K38">
        <v>6.1</v>
      </c>
      <c r="L38">
        <v>1.5838312258229099</v>
      </c>
      <c r="M38">
        <v>238.565563831622</v>
      </c>
      <c r="N38">
        <v>10.5273795052049</v>
      </c>
      <c r="O38">
        <v>10.984628346208201</v>
      </c>
      <c r="P38">
        <v>-1.2247549491458899E-3</v>
      </c>
      <c r="Q38">
        <v>0</v>
      </c>
      <c r="R38">
        <v>0</v>
      </c>
      <c r="S38">
        <v>20.289805675203802</v>
      </c>
      <c r="T38">
        <v>9.9637781416380697</v>
      </c>
      <c r="U38">
        <v>0</v>
      </c>
      <c r="V38">
        <v>23269</v>
      </c>
      <c r="W38">
        <v>11321</v>
      </c>
      <c r="X38">
        <v>14464</v>
      </c>
      <c r="Y38">
        <v>7064</v>
      </c>
      <c r="Z38">
        <v>5317</v>
      </c>
      <c r="AA38">
        <v>3413</v>
      </c>
      <c r="AB38">
        <v>13466</v>
      </c>
      <c r="AC38">
        <v>7387</v>
      </c>
      <c r="AD38">
        <v>4338</v>
      </c>
      <c r="AE38">
        <v>73.118590079811696</v>
      </c>
      <c r="AF38">
        <v>12.7612118936117</v>
      </c>
      <c r="AG38">
        <v>30.264153436680399</v>
      </c>
      <c r="AH38">
        <v>38.216651037828697</v>
      </c>
      <c r="AI38">
        <v>20.102478785214899</v>
      </c>
      <c r="AJ38">
        <v>69.785234093258893</v>
      </c>
      <c r="AK38">
        <v>1</v>
      </c>
      <c r="AL38">
        <v>1</v>
      </c>
      <c r="AM38">
        <v>1</v>
      </c>
    </row>
    <row r="39" spans="1:39">
      <c r="A39">
        <v>100131</v>
      </c>
      <c r="B39" t="s">
        <v>196</v>
      </c>
      <c r="C39" t="s">
        <v>349</v>
      </c>
      <c r="D39" t="s">
        <v>200</v>
      </c>
      <c r="F39">
        <v>2280.1674777336002</v>
      </c>
      <c r="G39">
        <v>1</v>
      </c>
      <c r="H39">
        <v>1902.9137254902</v>
      </c>
      <c r="I39">
        <v>1441.38551202447</v>
      </c>
      <c r="J39">
        <v>411.423337277423</v>
      </c>
      <c r="K39">
        <v>6.1</v>
      </c>
      <c r="L39">
        <v>0.89059844283240797</v>
      </c>
      <c r="M39">
        <v>169.75620108731499</v>
      </c>
      <c r="N39">
        <v>0</v>
      </c>
      <c r="O39">
        <v>15.438553029542501</v>
      </c>
      <c r="P39">
        <v>-5.0456469911762999E-4</v>
      </c>
      <c r="Q39">
        <v>0.20446474537409801</v>
      </c>
      <c r="R39">
        <v>501.47058823529397</v>
      </c>
      <c r="S39">
        <v>19.222709857992701</v>
      </c>
      <c r="T39">
        <v>6.2703998065783697</v>
      </c>
      <c r="U39">
        <v>0</v>
      </c>
      <c r="V39">
        <v>23269</v>
      </c>
      <c r="W39">
        <v>11321</v>
      </c>
      <c r="X39">
        <v>14464</v>
      </c>
      <c r="Y39">
        <v>7064</v>
      </c>
      <c r="Z39">
        <v>5317</v>
      </c>
      <c r="AA39">
        <v>3413</v>
      </c>
      <c r="AB39">
        <v>13466</v>
      </c>
      <c r="AC39">
        <v>7387</v>
      </c>
      <c r="AD39">
        <v>4338</v>
      </c>
      <c r="AE39">
        <v>52.045350271435296</v>
      </c>
      <c r="AF39">
        <v>12.585903202914899</v>
      </c>
      <c r="AG39">
        <v>29.4078959829091</v>
      </c>
      <c r="AH39">
        <v>27.827220196238201</v>
      </c>
      <c r="AI39">
        <v>17.1418805926819</v>
      </c>
      <c r="AJ39">
        <v>55.603300098471699</v>
      </c>
      <c r="AK39">
        <v>1</v>
      </c>
      <c r="AL39">
        <v>1</v>
      </c>
      <c r="AM39">
        <v>1</v>
      </c>
    </row>
    <row r="40" spans="1:39">
      <c r="A40">
        <v>100144</v>
      </c>
      <c r="B40" t="s">
        <v>196</v>
      </c>
      <c r="C40" t="s">
        <v>350</v>
      </c>
      <c r="D40" t="s">
        <v>200</v>
      </c>
      <c r="F40">
        <v>1797.7337358176001</v>
      </c>
      <c r="G40">
        <v>1</v>
      </c>
      <c r="H40">
        <v>1383.25490196078</v>
      </c>
      <c r="I40">
        <v>921.22915176181402</v>
      </c>
      <c r="J40">
        <v>100.60903689513</v>
      </c>
      <c r="K40">
        <v>6.1</v>
      </c>
      <c r="L40">
        <v>1.3759860043688199</v>
      </c>
      <c r="M40">
        <v>337.13116208106402</v>
      </c>
      <c r="N40">
        <v>5.6090532507674098</v>
      </c>
      <c r="O40">
        <v>12.852816974528</v>
      </c>
      <c r="P40">
        <v>0</v>
      </c>
      <c r="Q40">
        <v>0.18851370713486901</v>
      </c>
      <c r="R40">
        <v>607.16862745098001</v>
      </c>
      <c r="S40">
        <v>22.2820289493744</v>
      </c>
      <c r="T40">
        <v>0.53973744533463996</v>
      </c>
      <c r="U40">
        <v>0</v>
      </c>
      <c r="V40">
        <v>23269</v>
      </c>
      <c r="W40">
        <v>11321</v>
      </c>
      <c r="X40">
        <v>14464</v>
      </c>
      <c r="Y40">
        <v>7064</v>
      </c>
      <c r="Z40">
        <v>5317</v>
      </c>
      <c r="AA40">
        <v>3413</v>
      </c>
      <c r="AB40">
        <v>13466</v>
      </c>
      <c r="AC40">
        <v>7387</v>
      </c>
      <c r="AD40">
        <v>4338</v>
      </c>
      <c r="AE40">
        <v>100</v>
      </c>
      <c r="AF40">
        <v>12.783904402335001</v>
      </c>
      <c r="AG40">
        <v>28.3651317187982</v>
      </c>
      <c r="AH40">
        <v>35.101689358236698</v>
      </c>
      <c r="AI40">
        <v>25.667113294700702</v>
      </c>
      <c r="AJ40">
        <v>80.767135509628204</v>
      </c>
      <c r="AK40">
        <v>1</v>
      </c>
      <c r="AL40">
        <v>1</v>
      </c>
      <c r="AM40">
        <v>1</v>
      </c>
    </row>
    <row r="41" spans="1:39">
      <c r="A41">
        <v>100147</v>
      </c>
      <c r="B41" t="s">
        <v>196</v>
      </c>
      <c r="C41" t="s">
        <v>343</v>
      </c>
      <c r="D41" t="s">
        <v>201</v>
      </c>
      <c r="F41">
        <v>1229.17494325289</v>
      </c>
      <c r="G41">
        <v>1</v>
      </c>
      <c r="H41">
        <v>1448.8745098039201</v>
      </c>
      <c r="I41">
        <v>699.05183932352895</v>
      </c>
      <c r="J41">
        <v>209.024409608442</v>
      </c>
      <c r="K41">
        <v>5.4</v>
      </c>
      <c r="L41">
        <v>1.30904135331196</v>
      </c>
      <c r="M41">
        <v>148.64893123267399</v>
      </c>
      <c r="N41">
        <v>1.5732819127964299</v>
      </c>
      <c r="O41">
        <v>28.3913443258201</v>
      </c>
      <c r="P41">
        <v>3.2207351537363502E-4</v>
      </c>
      <c r="Q41">
        <v>0.28879066958732202</v>
      </c>
      <c r="R41">
        <v>390.33333333333297</v>
      </c>
      <c r="S41">
        <v>42.074329110235603</v>
      </c>
      <c r="T41">
        <v>45.801796907925798</v>
      </c>
      <c r="U41">
        <v>0</v>
      </c>
      <c r="V41">
        <v>99264</v>
      </c>
      <c r="W41">
        <v>49553</v>
      </c>
      <c r="X41">
        <v>21422</v>
      </c>
      <c r="Y41">
        <v>10387</v>
      </c>
      <c r="Z41">
        <v>21937</v>
      </c>
      <c r="AA41">
        <v>4771</v>
      </c>
      <c r="AB41">
        <v>49602</v>
      </c>
      <c r="AC41">
        <v>9306</v>
      </c>
      <c r="AD41">
        <v>7362</v>
      </c>
      <c r="AE41">
        <v>50.193939227984998</v>
      </c>
      <c r="AF41">
        <v>11.810161254305401</v>
      </c>
      <c r="AG41">
        <v>42.298225260796301</v>
      </c>
      <c r="AH41">
        <v>23.6075439470664</v>
      </c>
      <c r="AI41">
        <v>31.504301128078801</v>
      </c>
      <c r="AJ41">
        <v>63.765668327292801</v>
      </c>
      <c r="AK41">
        <v>1</v>
      </c>
      <c r="AL41">
        <v>1</v>
      </c>
      <c r="AM41">
        <v>1</v>
      </c>
    </row>
    <row r="42" spans="1:39">
      <c r="A42">
        <v>100148</v>
      </c>
      <c r="B42" t="s">
        <v>196</v>
      </c>
      <c r="C42" t="s">
        <v>351</v>
      </c>
      <c r="D42" t="s">
        <v>201</v>
      </c>
      <c r="F42">
        <v>2981.2513901986599</v>
      </c>
      <c r="G42">
        <v>1</v>
      </c>
      <c r="H42">
        <v>15052.576470588199</v>
      </c>
      <c r="I42">
        <v>1013.37233946529</v>
      </c>
      <c r="J42">
        <v>894.31877697317498</v>
      </c>
      <c r="K42">
        <v>5.4</v>
      </c>
      <c r="L42">
        <v>0.84234473486761097</v>
      </c>
      <c r="M42">
        <v>55.6395392475807</v>
      </c>
      <c r="N42">
        <v>43.021349206433499</v>
      </c>
      <c r="O42">
        <v>14.95862080034</v>
      </c>
      <c r="P42">
        <v>-4.2323779175118797E-3</v>
      </c>
      <c r="Q42">
        <v>1.23702457545801</v>
      </c>
      <c r="R42">
        <v>4213.6274509803898</v>
      </c>
      <c r="S42">
        <v>31.2580682693992</v>
      </c>
      <c r="T42">
        <v>31.0214381873067</v>
      </c>
      <c r="U42">
        <v>0</v>
      </c>
      <c r="V42">
        <v>99264</v>
      </c>
      <c r="W42">
        <v>49553</v>
      </c>
      <c r="X42">
        <v>21422</v>
      </c>
      <c r="Y42">
        <v>10387</v>
      </c>
      <c r="Z42">
        <v>21937</v>
      </c>
      <c r="AA42">
        <v>4771</v>
      </c>
      <c r="AB42">
        <v>49602</v>
      </c>
      <c r="AC42">
        <v>9306</v>
      </c>
      <c r="AD42">
        <v>7362</v>
      </c>
      <c r="AE42">
        <v>31.8991866135942</v>
      </c>
      <c r="AF42">
        <v>13.029499186121599</v>
      </c>
      <c r="AG42">
        <v>37.4407862644006</v>
      </c>
      <c r="AH42">
        <v>16.6131946313645</v>
      </c>
      <c r="AI42">
        <v>19.2340037955877</v>
      </c>
      <c r="AJ42">
        <v>47.286668196427399</v>
      </c>
      <c r="AK42">
        <v>1</v>
      </c>
      <c r="AL42">
        <v>1</v>
      </c>
      <c r="AM42">
        <v>1</v>
      </c>
    </row>
    <row r="43" spans="1:39">
      <c r="A43">
        <v>100150</v>
      </c>
      <c r="B43" t="s">
        <v>196</v>
      </c>
      <c r="C43" t="s">
        <v>352</v>
      </c>
      <c r="D43" t="s">
        <v>201</v>
      </c>
      <c r="F43">
        <v>625.70091005343204</v>
      </c>
      <c r="G43">
        <v>0</v>
      </c>
      <c r="H43">
        <v>167.59215686274499</v>
      </c>
      <c r="I43">
        <v>60.274468858953703</v>
      </c>
      <c r="J43">
        <v>350.41904868776697</v>
      </c>
      <c r="K43">
        <v>5.4</v>
      </c>
      <c r="L43">
        <v>4.2063133517987401</v>
      </c>
      <c r="M43">
        <v>0.27594092858373498</v>
      </c>
      <c r="N43">
        <v>0</v>
      </c>
      <c r="O43">
        <v>1.42637704393874</v>
      </c>
      <c r="P43" s="1">
        <v>2.7875957824653398E-9</v>
      </c>
      <c r="Q43">
        <v>6.5622532701552605E-2</v>
      </c>
      <c r="R43">
        <v>53.819607843137199</v>
      </c>
      <c r="S43">
        <v>4.8387054320397596</v>
      </c>
      <c r="T43">
        <v>4.9114928780469702</v>
      </c>
      <c r="U43">
        <v>0</v>
      </c>
      <c r="V43">
        <v>99264</v>
      </c>
      <c r="W43">
        <v>49553</v>
      </c>
      <c r="X43">
        <v>21422</v>
      </c>
      <c r="Y43">
        <v>10387</v>
      </c>
      <c r="Z43">
        <v>21937</v>
      </c>
      <c r="AA43">
        <v>4771</v>
      </c>
      <c r="AB43">
        <v>49602</v>
      </c>
      <c r="AC43">
        <v>9306</v>
      </c>
      <c r="AD43">
        <v>7362</v>
      </c>
      <c r="AE43">
        <v>0.40653770714413301</v>
      </c>
      <c r="AF43">
        <v>15.15255853823</v>
      </c>
      <c r="AG43">
        <v>27.2207350678575</v>
      </c>
      <c r="AH43">
        <v>67.028755113255301</v>
      </c>
      <c r="AI43">
        <v>1.53430706343393</v>
      </c>
      <c r="AJ43">
        <v>44.5371573959684</v>
      </c>
      <c r="AK43">
        <v>0</v>
      </c>
      <c r="AL43">
        <v>1</v>
      </c>
      <c r="AM43">
        <v>1</v>
      </c>
    </row>
    <row r="44" spans="1:39">
      <c r="A44">
        <v>100151</v>
      </c>
      <c r="B44" t="s">
        <v>196</v>
      </c>
      <c r="C44" t="s">
        <v>353</v>
      </c>
      <c r="D44" t="s">
        <v>201</v>
      </c>
      <c r="F44">
        <v>131.99758838620301</v>
      </c>
      <c r="G44">
        <v>0</v>
      </c>
      <c r="H44">
        <v>16.329411764705899</v>
      </c>
      <c r="I44">
        <v>7.2753732627240399</v>
      </c>
      <c r="J44">
        <v>93.3577749841551</v>
      </c>
      <c r="K44">
        <v>5.4</v>
      </c>
      <c r="L44">
        <v>4.2063133517987401</v>
      </c>
      <c r="M44">
        <v>0.27594092858373498</v>
      </c>
      <c r="N44">
        <v>0</v>
      </c>
      <c r="O44">
        <v>2.2361607162526398</v>
      </c>
      <c r="P44">
        <v>0</v>
      </c>
      <c r="Q44">
        <v>3.03089316347777E-2</v>
      </c>
      <c r="R44">
        <v>4.5647058823529401</v>
      </c>
      <c r="S44">
        <v>17.492071887521298</v>
      </c>
      <c r="T44">
        <v>2.6229743339239402</v>
      </c>
      <c r="U44">
        <v>0</v>
      </c>
      <c r="V44">
        <v>99264</v>
      </c>
      <c r="W44">
        <v>49553</v>
      </c>
      <c r="X44">
        <v>21422</v>
      </c>
      <c r="Y44">
        <v>10387</v>
      </c>
      <c r="Z44">
        <v>21937</v>
      </c>
      <c r="AA44">
        <v>4771</v>
      </c>
      <c r="AB44">
        <v>49602</v>
      </c>
      <c r="AC44">
        <v>9306</v>
      </c>
      <c r="AD44">
        <v>7362</v>
      </c>
      <c r="AE44">
        <v>0.63443054393360498</v>
      </c>
      <c r="AF44">
        <v>15.15255853823</v>
      </c>
      <c r="AG44">
        <v>28.226328379187699</v>
      </c>
      <c r="AH44">
        <v>67.028755113255301</v>
      </c>
      <c r="AI44">
        <v>0.440630910828262</v>
      </c>
      <c r="AJ44">
        <v>44.593081394174</v>
      </c>
      <c r="AK44">
        <v>0</v>
      </c>
      <c r="AL44">
        <v>1</v>
      </c>
      <c r="AM44">
        <v>1</v>
      </c>
    </row>
    <row r="45" spans="1:39">
      <c r="A45">
        <v>100152</v>
      </c>
      <c r="B45" t="s">
        <v>196</v>
      </c>
      <c r="C45" t="s">
        <v>354</v>
      </c>
      <c r="D45" t="s">
        <v>201</v>
      </c>
      <c r="F45">
        <v>1663.6920987668</v>
      </c>
      <c r="G45">
        <v>1</v>
      </c>
      <c r="H45">
        <v>45764.039215686302</v>
      </c>
      <c r="I45">
        <v>658.25109980613797</v>
      </c>
      <c r="J45">
        <v>242.44286494262599</v>
      </c>
      <c r="K45">
        <v>5.4</v>
      </c>
      <c r="L45">
        <v>4.2702011489034603E-2</v>
      </c>
      <c r="M45">
        <v>90.848379742182203</v>
      </c>
      <c r="N45">
        <v>3.6414880429465302</v>
      </c>
      <c r="O45">
        <v>19.255231059823899</v>
      </c>
      <c r="P45">
        <v>5.2556759793657905E-4</v>
      </c>
      <c r="Q45">
        <v>6.7393417424739104</v>
      </c>
      <c r="R45">
        <v>4881.6431372548996</v>
      </c>
      <c r="S45">
        <v>21.298084660565198</v>
      </c>
      <c r="T45">
        <v>9.6864941888786706</v>
      </c>
      <c r="U45">
        <v>0</v>
      </c>
      <c r="V45">
        <v>99264</v>
      </c>
      <c r="W45">
        <v>49553</v>
      </c>
      <c r="X45">
        <v>21422</v>
      </c>
      <c r="Y45">
        <v>10387</v>
      </c>
      <c r="Z45">
        <v>21937</v>
      </c>
      <c r="AA45">
        <v>4771</v>
      </c>
      <c r="AB45">
        <v>49602</v>
      </c>
      <c r="AC45">
        <v>9306</v>
      </c>
      <c r="AD45">
        <v>7362</v>
      </c>
      <c r="AE45">
        <v>31.938547586893701</v>
      </c>
      <c r="AF45">
        <v>12.9740941713347</v>
      </c>
      <c r="AG45">
        <v>32.163071070755102</v>
      </c>
      <c r="AH45">
        <v>4.6290055157196397</v>
      </c>
      <c r="AI45">
        <v>19.929873651126702</v>
      </c>
      <c r="AJ45">
        <v>40.653836798331902</v>
      </c>
      <c r="AK45">
        <v>1</v>
      </c>
      <c r="AL45">
        <v>1</v>
      </c>
      <c r="AM45">
        <v>1</v>
      </c>
    </row>
    <row r="46" spans="1:39">
      <c r="A46">
        <v>100155</v>
      </c>
      <c r="B46" t="s">
        <v>196</v>
      </c>
      <c r="C46" t="s">
        <v>344</v>
      </c>
      <c r="D46" t="s">
        <v>201</v>
      </c>
      <c r="F46">
        <v>6185.2505482514698</v>
      </c>
      <c r="G46">
        <v>1</v>
      </c>
      <c r="H46">
        <v>5534.4470588235299</v>
      </c>
      <c r="I46">
        <v>1856.56270548368</v>
      </c>
      <c r="J46">
        <v>3291.15306534706</v>
      </c>
      <c r="K46">
        <v>5.4</v>
      </c>
      <c r="L46">
        <v>1.82749052311531</v>
      </c>
      <c r="M46">
        <v>65.768645445553005</v>
      </c>
      <c r="N46">
        <v>58.562184644851598</v>
      </c>
      <c r="O46">
        <v>15.2760133603292</v>
      </c>
      <c r="P46" s="1">
        <v>8.5828761424683699E-5</v>
      </c>
      <c r="Q46">
        <v>0.219221439589878</v>
      </c>
      <c r="R46">
        <v>2585.8000000000002</v>
      </c>
      <c r="S46">
        <v>44.630956534199797</v>
      </c>
      <c r="T46">
        <v>68.272507319329605</v>
      </c>
      <c r="U46">
        <v>0</v>
      </c>
      <c r="V46">
        <v>99264</v>
      </c>
      <c r="W46">
        <v>49553</v>
      </c>
      <c r="X46">
        <v>21422</v>
      </c>
      <c r="Y46">
        <v>10387</v>
      </c>
      <c r="Z46">
        <v>21937</v>
      </c>
      <c r="AA46">
        <v>4771</v>
      </c>
      <c r="AB46">
        <v>49602</v>
      </c>
      <c r="AC46">
        <v>9306</v>
      </c>
      <c r="AD46">
        <v>7362</v>
      </c>
      <c r="AE46">
        <v>39.216300849769397</v>
      </c>
      <c r="AF46">
        <v>13.086293137489999</v>
      </c>
      <c r="AG46">
        <v>48.303007224774902</v>
      </c>
      <c r="AH46">
        <v>31.377505101119102</v>
      </c>
      <c r="AI46">
        <v>25.428791829424199</v>
      </c>
      <c r="AJ46">
        <v>62.964759257030998</v>
      </c>
      <c r="AK46">
        <v>1</v>
      </c>
      <c r="AL46">
        <v>1</v>
      </c>
      <c r="AM46">
        <v>1</v>
      </c>
    </row>
    <row r="47" spans="1:39">
      <c r="A47">
        <v>100161</v>
      </c>
      <c r="B47" t="s">
        <v>196</v>
      </c>
      <c r="C47" t="s">
        <v>355</v>
      </c>
      <c r="D47" t="s">
        <v>201</v>
      </c>
      <c r="F47">
        <v>2560.0072856213701</v>
      </c>
      <c r="G47">
        <v>1</v>
      </c>
      <c r="H47">
        <v>3215.9058823529399</v>
      </c>
      <c r="I47">
        <v>1047.2612629550599</v>
      </c>
      <c r="J47">
        <v>302.95050211880402</v>
      </c>
      <c r="K47">
        <v>5.4</v>
      </c>
      <c r="L47">
        <v>1.4656703902944099</v>
      </c>
      <c r="M47">
        <v>228.49089192555101</v>
      </c>
      <c r="N47">
        <v>19.581868322265699</v>
      </c>
      <c r="O47">
        <v>10.1579261929617</v>
      </c>
      <c r="P47">
        <v>-1.22234296468048E-3</v>
      </c>
      <c r="Q47">
        <v>0.30777136674641797</v>
      </c>
      <c r="R47">
        <v>668.61568627451004</v>
      </c>
      <c r="S47">
        <v>25.108888571877198</v>
      </c>
      <c r="T47">
        <v>5.3826718905998696</v>
      </c>
      <c r="U47">
        <v>0</v>
      </c>
      <c r="V47">
        <v>99264</v>
      </c>
      <c r="W47">
        <v>49553</v>
      </c>
      <c r="X47">
        <v>21422</v>
      </c>
      <c r="Y47">
        <v>10387</v>
      </c>
      <c r="Z47">
        <v>21937</v>
      </c>
      <c r="AA47">
        <v>4771</v>
      </c>
      <c r="AB47">
        <v>49602</v>
      </c>
      <c r="AC47">
        <v>9306</v>
      </c>
      <c r="AD47">
        <v>7362</v>
      </c>
      <c r="AE47">
        <v>72.598833647572903</v>
      </c>
      <c r="AF47">
        <v>11.7113007578835</v>
      </c>
      <c r="AG47">
        <v>29.946004603430499</v>
      </c>
      <c r="AH47">
        <v>25.9549322810315</v>
      </c>
      <c r="AI47">
        <v>20.7406490087651</v>
      </c>
      <c r="AJ47">
        <v>64.380688119473405</v>
      </c>
      <c r="AK47">
        <v>1</v>
      </c>
      <c r="AL47">
        <v>1</v>
      </c>
      <c r="AM47">
        <v>1</v>
      </c>
    </row>
    <row r="48" spans="1:39">
      <c r="A48">
        <v>100163</v>
      </c>
      <c r="B48" t="s">
        <v>196</v>
      </c>
      <c r="C48" t="s">
        <v>201</v>
      </c>
      <c r="D48" t="s">
        <v>201</v>
      </c>
      <c r="F48">
        <v>7618.5808645029902</v>
      </c>
      <c r="G48">
        <v>1</v>
      </c>
      <c r="H48">
        <v>8547.3686274509801</v>
      </c>
      <c r="I48">
        <v>1909.36613022505</v>
      </c>
      <c r="J48">
        <v>3938.84978736318</v>
      </c>
      <c r="K48">
        <v>5.4</v>
      </c>
      <c r="L48">
        <v>1.40156836306471</v>
      </c>
      <c r="M48">
        <v>73.956965065504903</v>
      </c>
      <c r="N48">
        <v>74.892938262532496</v>
      </c>
      <c r="O48">
        <v>11.763654322341599</v>
      </c>
      <c r="P48">
        <v>-3.5684933418397998E-4</v>
      </c>
      <c r="Q48">
        <v>0.27486816127167402</v>
      </c>
      <c r="R48">
        <v>3307.3529411764698</v>
      </c>
      <c r="S48">
        <v>41.164260399652903</v>
      </c>
      <c r="T48">
        <v>88.187917850752001</v>
      </c>
      <c r="U48">
        <v>0</v>
      </c>
      <c r="V48">
        <v>99264</v>
      </c>
      <c r="W48">
        <v>49553</v>
      </c>
      <c r="X48">
        <v>21422</v>
      </c>
      <c r="Y48">
        <v>10387</v>
      </c>
      <c r="Z48">
        <v>21937</v>
      </c>
      <c r="AA48">
        <v>4771</v>
      </c>
      <c r="AB48">
        <v>49602</v>
      </c>
      <c r="AC48">
        <v>9306</v>
      </c>
      <c r="AD48">
        <v>7362</v>
      </c>
      <c r="AE48">
        <v>45.127727881681999</v>
      </c>
      <c r="AF48">
        <v>12.9304980699544</v>
      </c>
      <c r="AG48">
        <v>52.898464576648401</v>
      </c>
      <c r="AH48">
        <v>24.994239718519299</v>
      </c>
      <c r="AI48">
        <v>34.981862942653201</v>
      </c>
      <c r="AJ48">
        <v>68.373117275782903</v>
      </c>
      <c r="AK48">
        <v>1</v>
      </c>
      <c r="AL48">
        <v>1</v>
      </c>
      <c r="AM48">
        <v>1</v>
      </c>
    </row>
    <row r="49" spans="1:39">
      <c r="A49">
        <v>100167</v>
      </c>
      <c r="B49" t="s">
        <v>196</v>
      </c>
      <c r="C49" t="s">
        <v>356</v>
      </c>
      <c r="D49" t="s">
        <v>226</v>
      </c>
      <c r="F49">
        <v>136.20715973919999</v>
      </c>
      <c r="G49">
        <v>0</v>
      </c>
      <c r="H49">
        <v>54.9882352941177</v>
      </c>
      <c r="I49">
        <v>10.5341403478286</v>
      </c>
      <c r="J49">
        <v>96.981221614392197</v>
      </c>
      <c r="K49">
        <v>6.1</v>
      </c>
      <c r="L49">
        <v>4.2063133517987401</v>
      </c>
      <c r="M49">
        <v>0.27594092858373498</v>
      </c>
      <c r="N49">
        <v>0</v>
      </c>
      <c r="O49">
        <v>11.498146988255399</v>
      </c>
      <c r="P49">
        <v>1.1794607754963901E-2</v>
      </c>
      <c r="Q49">
        <v>9.8909027050078105E-2</v>
      </c>
      <c r="R49">
        <v>33.9882352941177</v>
      </c>
      <c r="S49">
        <v>59.483258122607097</v>
      </c>
      <c r="T49">
        <v>4.22489427956077</v>
      </c>
      <c r="U49">
        <v>0</v>
      </c>
      <c r="V49">
        <v>2226</v>
      </c>
      <c r="W49">
        <v>1061</v>
      </c>
      <c r="X49">
        <v>2226</v>
      </c>
      <c r="Y49">
        <v>1061</v>
      </c>
      <c r="Z49">
        <v>567</v>
      </c>
      <c r="AA49">
        <v>567</v>
      </c>
      <c r="AB49">
        <v>2191</v>
      </c>
      <c r="AC49">
        <v>2191</v>
      </c>
      <c r="AD49">
        <v>641</v>
      </c>
      <c r="AE49">
        <v>3.2509368282837601</v>
      </c>
      <c r="AF49">
        <v>15.15255853823</v>
      </c>
      <c r="AG49">
        <v>33.992981239958297</v>
      </c>
      <c r="AH49">
        <v>77.519605759037802</v>
      </c>
      <c r="AI49">
        <v>8.0261435079921597</v>
      </c>
      <c r="AJ49">
        <v>55.1768903494008</v>
      </c>
      <c r="AK49">
        <v>0</v>
      </c>
      <c r="AL49">
        <v>0</v>
      </c>
      <c r="AM49">
        <v>0</v>
      </c>
    </row>
    <row r="50" spans="1:39">
      <c r="A50">
        <v>100168</v>
      </c>
      <c r="B50" t="s">
        <v>196</v>
      </c>
      <c r="C50" t="s">
        <v>357</v>
      </c>
      <c r="D50" t="s">
        <v>226</v>
      </c>
      <c r="F50">
        <v>2119.4044023595602</v>
      </c>
      <c r="G50">
        <v>0</v>
      </c>
      <c r="H50">
        <v>761.89803921568603</v>
      </c>
      <c r="I50">
        <v>543.56230548306496</v>
      </c>
      <c r="J50">
        <v>677.49114865229603</v>
      </c>
      <c r="K50">
        <v>6.1</v>
      </c>
      <c r="L50">
        <v>4.2063133517987401</v>
      </c>
      <c r="M50">
        <v>0.27594092858373498</v>
      </c>
      <c r="N50">
        <v>27.254735066599402</v>
      </c>
      <c r="O50">
        <v>8.4042066130264104</v>
      </c>
      <c r="P50">
        <v>8.6978502133139301E-4</v>
      </c>
      <c r="Q50">
        <v>8.8074281340562804E-2</v>
      </c>
      <c r="R50">
        <v>673.48627450980405</v>
      </c>
      <c r="S50">
        <v>13.640856138629699</v>
      </c>
      <c r="T50">
        <v>30.973304068839902</v>
      </c>
      <c r="U50">
        <v>0</v>
      </c>
      <c r="V50">
        <v>2226</v>
      </c>
      <c r="W50">
        <v>1061</v>
      </c>
      <c r="X50">
        <v>2226</v>
      </c>
      <c r="Y50">
        <v>1061</v>
      </c>
      <c r="Z50">
        <v>567</v>
      </c>
      <c r="AA50">
        <v>567</v>
      </c>
      <c r="AB50">
        <v>2191</v>
      </c>
      <c r="AC50">
        <v>2191</v>
      </c>
      <c r="AD50">
        <v>641</v>
      </c>
      <c r="AE50">
        <v>10.041149102933799</v>
      </c>
      <c r="AF50">
        <v>15.15255853823</v>
      </c>
      <c r="AG50">
        <v>34.990304130111497</v>
      </c>
      <c r="AH50">
        <v>77.519605759037802</v>
      </c>
      <c r="AI50">
        <v>15.9164119340701</v>
      </c>
      <c r="AJ50">
        <v>61.448011785753302</v>
      </c>
      <c r="AK50">
        <v>0</v>
      </c>
      <c r="AL50">
        <v>0</v>
      </c>
      <c r="AM50">
        <v>0</v>
      </c>
    </row>
    <row r="51" spans="1:39">
      <c r="A51">
        <v>100170</v>
      </c>
      <c r="B51" t="s">
        <v>196</v>
      </c>
      <c r="C51" t="s">
        <v>358</v>
      </c>
      <c r="D51" t="s">
        <v>226</v>
      </c>
      <c r="F51">
        <v>954.83052471773499</v>
      </c>
      <c r="G51">
        <v>0</v>
      </c>
      <c r="H51">
        <v>246.15294117647099</v>
      </c>
      <c r="I51">
        <v>161.666003271725</v>
      </c>
      <c r="J51">
        <v>462.23904791204802</v>
      </c>
      <c r="K51">
        <v>6.1</v>
      </c>
      <c r="L51">
        <v>4.2063133517987401</v>
      </c>
      <c r="M51">
        <v>0.27594092858373498</v>
      </c>
      <c r="N51">
        <v>28.908245090500401</v>
      </c>
      <c r="O51">
        <v>12.9309315512004</v>
      </c>
      <c r="P51">
        <v>-1.9639340197788799E-4</v>
      </c>
      <c r="Q51">
        <v>6.31603923702201E-2</v>
      </c>
      <c r="R51">
        <v>146.90588235294101</v>
      </c>
      <c r="S51">
        <v>31.962859154448999</v>
      </c>
      <c r="T51">
        <v>14.559969431882401</v>
      </c>
      <c r="U51">
        <v>0</v>
      </c>
      <c r="V51">
        <v>2226</v>
      </c>
      <c r="W51">
        <v>1061</v>
      </c>
      <c r="X51">
        <v>2226</v>
      </c>
      <c r="Y51">
        <v>1061</v>
      </c>
      <c r="Z51">
        <v>567</v>
      </c>
      <c r="AA51">
        <v>567</v>
      </c>
      <c r="AB51">
        <v>2191</v>
      </c>
      <c r="AC51">
        <v>2191</v>
      </c>
      <c r="AD51">
        <v>641</v>
      </c>
      <c r="AE51">
        <v>11.779517530111001</v>
      </c>
      <c r="AF51">
        <v>15.15255853823</v>
      </c>
      <c r="AG51">
        <v>33.116313762707001</v>
      </c>
      <c r="AH51">
        <v>77.519605759037802</v>
      </c>
      <c r="AI51">
        <v>11.985953779719299</v>
      </c>
      <c r="AJ51">
        <v>59.821579747922101</v>
      </c>
      <c r="AK51">
        <v>0</v>
      </c>
      <c r="AL51">
        <v>0</v>
      </c>
      <c r="AM51">
        <v>0</v>
      </c>
    </row>
    <row r="52" spans="1:39">
      <c r="A52">
        <v>100171</v>
      </c>
      <c r="B52" t="s">
        <v>196</v>
      </c>
      <c r="C52" t="s">
        <v>359</v>
      </c>
      <c r="D52" t="s">
        <v>226</v>
      </c>
      <c r="F52">
        <v>3078.6770422946101</v>
      </c>
      <c r="G52">
        <v>0</v>
      </c>
      <c r="H52">
        <v>550.17647058823502</v>
      </c>
      <c r="I52">
        <v>1333.2297878199599</v>
      </c>
      <c r="J52">
        <v>792.75233726428701</v>
      </c>
      <c r="K52">
        <v>6.1</v>
      </c>
      <c r="L52">
        <v>4.2063133517987401</v>
      </c>
      <c r="M52">
        <v>0.27594092858373498</v>
      </c>
      <c r="N52">
        <v>9.9415317220572295</v>
      </c>
      <c r="O52">
        <v>11.2350055861871</v>
      </c>
      <c r="P52">
        <v>3.4263953078188898E-4</v>
      </c>
      <c r="Q52">
        <v>4.3782843553363801E-2</v>
      </c>
      <c r="R52">
        <v>491.32156862745097</v>
      </c>
      <c r="S52">
        <v>14.5942046607364</v>
      </c>
      <c r="T52">
        <v>93.903664233380695</v>
      </c>
      <c r="U52">
        <v>4.2188782230081197</v>
      </c>
      <c r="V52">
        <v>2226</v>
      </c>
      <c r="W52">
        <v>1061</v>
      </c>
      <c r="X52">
        <v>2226</v>
      </c>
      <c r="Y52">
        <v>1061</v>
      </c>
      <c r="Z52">
        <v>567</v>
      </c>
      <c r="AA52">
        <v>567</v>
      </c>
      <c r="AB52">
        <v>2191</v>
      </c>
      <c r="AC52">
        <v>2191</v>
      </c>
      <c r="AD52">
        <v>641</v>
      </c>
      <c r="AE52">
        <v>5.9650028916545503</v>
      </c>
      <c r="AF52">
        <v>15.15255853823</v>
      </c>
      <c r="AG52">
        <v>49.927129092993802</v>
      </c>
      <c r="AH52">
        <v>77.519605759037802</v>
      </c>
      <c r="AI52">
        <v>13.480881768963799</v>
      </c>
      <c r="AJ52">
        <v>64.818071220351996</v>
      </c>
      <c r="AK52">
        <v>0</v>
      </c>
      <c r="AL52">
        <v>0</v>
      </c>
      <c r="AM52">
        <v>0</v>
      </c>
    </row>
    <row r="53" spans="1:39">
      <c r="A53">
        <v>100172</v>
      </c>
      <c r="B53" t="s">
        <v>196</v>
      </c>
      <c r="C53" t="s">
        <v>360</v>
      </c>
      <c r="D53" t="s">
        <v>226</v>
      </c>
      <c r="F53">
        <v>153.06118123888299</v>
      </c>
      <c r="G53">
        <v>0</v>
      </c>
      <c r="H53">
        <v>128.058823529412</v>
      </c>
      <c r="I53">
        <v>28.370153495567202</v>
      </c>
      <c r="J53">
        <v>75.402229096488099</v>
      </c>
      <c r="K53">
        <v>6.1</v>
      </c>
      <c r="L53">
        <v>4.2063133517987401</v>
      </c>
      <c r="M53">
        <v>0.27594092858373498</v>
      </c>
      <c r="N53">
        <v>0</v>
      </c>
      <c r="O53">
        <v>19.031868261437001</v>
      </c>
      <c r="P53">
        <v>0</v>
      </c>
      <c r="Q53">
        <v>0.20497954811768801</v>
      </c>
      <c r="R53">
        <v>88.729411764705901</v>
      </c>
      <c r="S53">
        <v>45.451149432669503</v>
      </c>
      <c r="T53">
        <v>5.9371649057695004</v>
      </c>
      <c r="U53">
        <v>0</v>
      </c>
      <c r="V53">
        <v>2226</v>
      </c>
      <c r="W53">
        <v>1061</v>
      </c>
      <c r="X53">
        <v>2226</v>
      </c>
      <c r="Y53">
        <v>1061</v>
      </c>
      <c r="Z53">
        <v>567</v>
      </c>
      <c r="AA53">
        <v>567</v>
      </c>
      <c r="AB53">
        <v>2191</v>
      </c>
      <c r="AC53">
        <v>2191</v>
      </c>
      <c r="AD53">
        <v>641</v>
      </c>
      <c r="AE53">
        <v>5.3611515297369499</v>
      </c>
      <c r="AF53">
        <v>15.15255853823</v>
      </c>
      <c r="AG53">
        <v>32.689837844143803</v>
      </c>
      <c r="AH53">
        <v>77.519605759037802</v>
      </c>
      <c r="AI53">
        <v>7.11061795185908</v>
      </c>
      <c r="AJ53">
        <v>55.133508649203101</v>
      </c>
      <c r="AK53">
        <v>0</v>
      </c>
      <c r="AL53">
        <v>0</v>
      </c>
      <c r="AM53">
        <v>0</v>
      </c>
    </row>
    <row r="54" spans="1:39">
      <c r="A54">
        <v>100173</v>
      </c>
      <c r="B54" t="s">
        <v>196</v>
      </c>
      <c r="C54" t="s">
        <v>361</v>
      </c>
      <c r="D54" t="s">
        <v>226</v>
      </c>
      <c r="F54">
        <v>716.95481656412096</v>
      </c>
      <c r="G54">
        <v>0</v>
      </c>
      <c r="H54">
        <v>184.10588235294099</v>
      </c>
      <c r="I54">
        <v>119.27503868077901</v>
      </c>
      <c r="J54">
        <v>392.13998679838198</v>
      </c>
      <c r="K54">
        <v>6.1</v>
      </c>
      <c r="L54">
        <v>4.2063133517987401</v>
      </c>
      <c r="M54">
        <v>0.27594092858373498</v>
      </c>
      <c r="N54">
        <v>0</v>
      </c>
      <c r="O54">
        <v>15.1386885705124</v>
      </c>
      <c r="P54">
        <v>9.7958815429617999E-4</v>
      </c>
      <c r="Q54">
        <v>6.2913227074242697E-2</v>
      </c>
      <c r="R54">
        <v>178.10588235294099</v>
      </c>
      <c r="S54">
        <v>28.1250677026235</v>
      </c>
      <c r="T54">
        <v>21.059978112015099</v>
      </c>
      <c r="U54">
        <v>0</v>
      </c>
      <c r="V54">
        <v>2226</v>
      </c>
      <c r="W54">
        <v>1061</v>
      </c>
      <c r="X54">
        <v>2226</v>
      </c>
      <c r="Y54">
        <v>1061</v>
      </c>
      <c r="Z54">
        <v>567</v>
      </c>
      <c r="AA54">
        <v>567</v>
      </c>
      <c r="AB54">
        <v>2191</v>
      </c>
      <c r="AC54">
        <v>2191</v>
      </c>
      <c r="AD54">
        <v>641</v>
      </c>
      <c r="AE54">
        <v>4.2663430271794196</v>
      </c>
      <c r="AF54">
        <v>15.15255853823</v>
      </c>
      <c r="AG54">
        <v>34.319920395990003</v>
      </c>
      <c r="AH54">
        <v>77.519605759037802</v>
      </c>
      <c r="AI54">
        <v>6.7114093181272096</v>
      </c>
      <c r="AJ54">
        <v>55.187934815425798</v>
      </c>
      <c r="AK54">
        <v>0</v>
      </c>
      <c r="AL54">
        <v>0</v>
      </c>
      <c r="AM54">
        <v>0</v>
      </c>
    </row>
    <row r="55" spans="1:39">
      <c r="A55">
        <v>100064</v>
      </c>
      <c r="B55" t="s">
        <v>196</v>
      </c>
      <c r="C55" t="s">
        <v>198</v>
      </c>
      <c r="D55" t="s">
        <v>198</v>
      </c>
      <c r="E55" t="s">
        <v>362</v>
      </c>
      <c r="F55">
        <v>3294.62804979364</v>
      </c>
      <c r="G55">
        <v>1</v>
      </c>
      <c r="H55">
        <v>4672.5058823529398</v>
      </c>
      <c r="I55">
        <v>1453.67208394201</v>
      </c>
      <c r="J55">
        <v>515.20080922504496</v>
      </c>
      <c r="K55">
        <v>4.9000000000000004</v>
      </c>
      <c r="L55">
        <v>1.2018121942847</v>
      </c>
      <c r="M55">
        <v>104.142220101199</v>
      </c>
      <c r="N55">
        <v>24.267944554680199</v>
      </c>
      <c r="O55">
        <v>19.5883748672642</v>
      </c>
      <c r="P55">
        <v>2.7023753364925599E-3</v>
      </c>
      <c r="Q55">
        <v>0.34746378767951602</v>
      </c>
      <c r="R55">
        <v>2467.2470588235301</v>
      </c>
      <c r="S55">
        <v>37.814922201239</v>
      </c>
      <c r="T55">
        <v>52.4760693678911</v>
      </c>
      <c r="U55">
        <v>0</v>
      </c>
      <c r="V55">
        <v>59717</v>
      </c>
      <c r="W55">
        <v>29734</v>
      </c>
      <c r="X55">
        <v>5960</v>
      </c>
      <c r="Y55">
        <v>2974</v>
      </c>
      <c r="Z55">
        <v>13971</v>
      </c>
      <c r="AA55">
        <v>1343</v>
      </c>
      <c r="AB55">
        <v>27555</v>
      </c>
      <c r="AC55">
        <v>2321</v>
      </c>
      <c r="AD55">
        <v>2028</v>
      </c>
      <c r="AE55">
        <v>41.580137495647598</v>
      </c>
      <c r="AF55">
        <v>12.1278276308041</v>
      </c>
      <c r="AG55">
        <v>43.493344381879801</v>
      </c>
      <c r="AH55">
        <v>14.507043354039199</v>
      </c>
      <c r="AI55">
        <v>25.7245867866997</v>
      </c>
      <c r="AJ55">
        <v>54.9731758596281</v>
      </c>
      <c r="AK55">
        <v>1</v>
      </c>
      <c r="AL55">
        <v>1</v>
      </c>
      <c r="AM55">
        <v>1</v>
      </c>
    </row>
    <row r="56" spans="1:39">
      <c r="A56">
        <v>100110</v>
      </c>
      <c r="B56" t="s">
        <v>196</v>
      </c>
      <c r="C56" t="s">
        <v>198</v>
      </c>
      <c r="D56" t="s">
        <v>199</v>
      </c>
      <c r="E56" t="s">
        <v>362</v>
      </c>
      <c r="F56">
        <v>2542.3102872934701</v>
      </c>
      <c r="G56">
        <v>1</v>
      </c>
      <c r="H56">
        <v>369.72941176470601</v>
      </c>
      <c r="I56">
        <v>465.76276594144798</v>
      </c>
      <c r="J56">
        <v>1113.55767185185</v>
      </c>
      <c r="K56">
        <v>5.8</v>
      </c>
      <c r="L56">
        <v>1.9851201340076099</v>
      </c>
      <c r="M56">
        <v>76.853716369443006</v>
      </c>
      <c r="N56">
        <v>0</v>
      </c>
      <c r="O56">
        <v>3.24946161419824</v>
      </c>
      <c r="P56">
        <v>2.4940043673725102E-3</v>
      </c>
      <c r="Q56">
        <v>3.5630468214321698E-2</v>
      </c>
      <c r="R56">
        <v>96</v>
      </c>
      <c r="S56">
        <v>11.7689929258813</v>
      </c>
      <c r="T56">
        <v>1.64699460191016</v>
      </c>
      <c r="U56">
        <v>0</v>
      </c>
      <c r="V56">
        <v>16121</v>
      </c>
      <c r="W56">
        <v>7993</v>
      </c>
      <c r="X56">
        <v>5550</v>
      </c>
      <c r="Y56">
        <v>2721</v>
      </c>
      <c r="Z56">
        <v>3565</v>
      </c>
      <c r="AA56">
        <v>1220</v>
      </c>
      <c r="AB56">
        <v>9020</v>
      </c>
      <c r="AC56">
        <v>3573</v>
      </c>
      <c r="AD56">
        <v>1899</v>
      </c>
      <c r="AE56">
        <v>22.4725539598899</v>
      </c>
      <c r="AF56">
        <v>10.229857173659401</v>
      </c>
      <c r="AG56">
        <v>27.2560669505358</v>
      </c>
      <c r="AH56">
        <v>39.7346607633147</v>
      </c>
      <c r="AI56">
        <v>6.2764306167257198</v>
      </c>
      <c r="AJ56">
        <v>42.387827785650202</v>
      </c>
      <c r="AK56">
        <v>1</v>
      </c>
      <c r="AL56">
        <v>1</v>
      </c>
      <c r="AM56">
        <v>1</v>
      </c>
    </row>
    <row r="57" spans="1:39">
      <c r="A57">
        <v>100063</v>
      </c>
      <c r="B57" t="s">
        <v>196</v>
      </c>
      <c r="C57" t="s">
        <v>198</v>
      </c>
      <c r="D57" t="s">
        <v>198</v>
      </c>
      <c r="E57" t="s">
        <v>363</v>
      </c>
      <c r="F57">
        <v>1517.28037894607</v>
      </c>
      <c r="G57">
        <v>1</v>
      </c>
      <c r="H57">
        <v>2621.62352941176</v>
      </c>
      <c r="I57">
        <v>773.24936252831401</v>
      </c>
      <c r="J57">
        <v>287.10454482151198</v>
      </c>
      <c r="K57">
        <v>4.9000000000000004</v>
      </c>
      <c r="L57">
        <v>1.26624930268847</v>
      </c>
      <c r="M57">
        <v>94.885718358592101</v>
      </c>
      <c r="N57">
        <v>0</v>
      </c>
      <c r="O57">
        <v>22.3772232225244</v>
      </c>
      <c r="P57">
        <v>1.1274550748978601E-2</v>
      </c>
      <c r="Q57">
        <v>0.42332173645587901</v>
      </c>
      <c r="R57">
        <v>1175.5803921568599</v>
      </c>
      <c r="S57">
        <v>39.0242992249865</v>
      </c>
      <c r="T57">
        <v>31.257618032726199</v>
      </c>
      <c r="U57">
        <v>0</v>
      </c>
      <c r="V57">
        <v>59717</v>
      </c>
      <c r="W57">
        <v>29734</v>
      </c>
      <c r="X57">
        <v>5960</v>
      </c>
      <c r="Y57">
        <v>2974</v>
      </c>
      <c r="Z57">
        <v>13971</v>
      </c>
      <c r="AA57">
        <v>1343</v>
      </c>
      <c r="AB57">
        <v>27555</v>
      </c>
      <c r="AC57">
        <v>2321</v>
      </c>
      <c r="AD57">
        <v>2028</v>
      </c>
      <c r="AE57">
        <v>32.937629249475997</v>
      </c>
      <c r="AF57">
        <v>12.0439048680042</v>
      </c>
      <c r="AG57">
        <v>38.296826458219002</v>
      </c>
      <c r="AH57">
        <v>15.4727577544821</v>
      </c>
      <c r="AI57">
        <v>4.2140164567202403</v>
      </c>
      <c r="AJ57">
        <v>41.186053914760599</v>
      </c>
      <c r="AK57">
        <v>1</v>
      </c>
      <c r="AL57">
        <v>1</v>
      </c>
      <c r="AM57">
        <v>1</v>
      </c>
    </row>
    <row r="58" spans="1:39">
      <c r="A58">
        <v>100105</v>
      </c>
      <c r="B58" t="s">
        <v>196</v>
      </c>
      <c r="C58" t="s">
        <v>198</v>
      </c>
      <c r="D58" t="s">
        <v>199</v>
      </c>
      <c r="E58" t="s">
        <v>363</v>
      </c>
      <c r="F58">
        <v>113.594435734784</v>
      </c>
      <c r="G58">
        <v>1</v>
      </c>
      <c r="H58">
        <v>85.082352941176495</v>
      </c>
      <c r="I58">
        <v>64.842434858302795</v>
      </c>
      <c r="J58">
        <v>23.5724191055597</v>
      </c>
      <c r="K58">
        <v>5.8</v>
      </c>
      <c r="L58">
        <v>1.28239141510558</v>
      </c>
      <c r="M58">
        <v>115.517566053949</v>
      </c>
      <c r="N58">
        <v>0</v>
      </c>
      <c r="O58">
        <v>14.188659819216999</v>
      </c>
      <c r="P58" s="1">
        <v>-4.60761369540465E-8</v>
      </c>
      <c r="Q58">
        <v>0.18350526005742601</v>
      </c>
      <c r="R58">
        <v>6.6117647058823499</v>
      </c>
      <c r="S58">
        <v>23.016313754328898</v>
      </c>
      <c r="T58">
        <v>0</v>
      </c>
      <c r="U58">
        <v>0</v>
      </c>
      <c r="V58">
        <v>16121</v>
      </c>
      <c r="W58">
        <v>7993</v>
      </c>
      <c r="X58">
        <v>5550</v>
      </c>
      <c r="Y58">
        <v>2721</v>
      </c>
      <c r="Z58">
        <v>3565</v>
      </c>
      <c r="AA58">
        <v>1220</v>
      </c>
      <c r="AB58">
        <v>9020</v>
      </c>
      <c r="AC58">
        <v>3573</v>
      </c>
      <c r="AD58">
        <v>1899</v>
      </c>
      <c r="AE58">
        <v>36.429953536350503</v>
      </c>
      <c r="AF58">
        <v>12.527204476067</v>
      </c>
      <c r="AG58">
        <v>28.2746700932408</v>
      </c>
      <c r="AH58">
        <v>29.2029149997385</v>
      </c>
      <c r="AI58">
        <v>0.35661440717137499</v>
      </c>
      <c r="AJ58">
        <v>42.716543005027297</v>
      </c>
      <c r="AK58">
        <v>1</v>
      </c>
      <c r="AL58">
        <v>1</v>
      </c>
      <c r="AM58">
        <v>1</v>
      </c>
    </row>
    <row r="59" spans="1:39">
      <c r="A59">
        <v>100108</v>
      </c>
      <c r="B59" t="s">
        <v>196</v>
      </c>
      <c r="C59" t="s">
        <v>198</v>
      </c>
      <c r="D59" t="s">
        <v>199</v>
      </c>
      <c r="E59" t="s">
        <v>363</v>
      </c>
      <c r="F59">
        <v>1523.3516327577499</v>
      </c>
      <c r="G59">
        <v>1</v>
      </c>
      <c r="H59">
        <v>0</v>
      </c>
      <c r="I59">
        <v>19.480151979765001</v>
      </c>
      <c r="J59">
        <v>742.86830299757298</v>
      </c>
      <c r="K59">
        <v>5.8</v>
      </c>
      <c r="L59">
        <v>2.0147377299452098</v>
      </c>
      <c r="M59">
        <v>40.080591835468297</v>
      </c>
      <c r="N59">
        <v>2.4607530821390502</v>
      </c>
      <c r="O59">
        <v>1.6773912995232201E-2</v>
      </c>
      <c r="P59">
        <v>2.9463323025960999E-3</v>
      </c>
      <c r="Q59">
        <v>0</v>
      </c>
      <c r="R59">
        <v>0</v>
      </c>
      <c r="S59">
        <v>0.83178320178237897</v>
      </c>
      <c r="T59">
        <v>0</v>
      </c>
      <c r="U59">
        <v>0</v>
      </c>
      <c r="V59">
        <v>16121</v>
      </c>
      <c r="W59">
        <v>7993</v>
      </c>
      <c r="X59">
        <v>5550</v>
      </c>
      <c r="Y59">
        <v>2721</v>
      </c>
      <c r="Z59">
        <v>3565</v>
      </c>
      <c r="AA59">
        <v>1220</v>
      </c>
      <c r="AB59">
        <v>9020</v>
      </c>
      <c r="AC59">
        <v>3573</v>
      </c>
      <c r="AD59">
        <v>1899</v>
      </c>
      <c r="AE59">
        <v>11.906842187958899</v>
      </c>
      <c r="AF59">
        <v>9.9135241898568101</v>
      </c>
      <c r="AG59">
        <v>25.291106711603799</v>
      </c>
      <c r="AH59">
        <v>40.1785375854124</v>
      </c>
      <c r="AI59">
        <v>3.5702132020410602</v>
      </c>
      <c r="AJ59">
        <v>36.344089550749203</v>
      </c>
      <c r="AK59">
        <v>1</v>
      </c>
      <c r="AL59">
        <v>1</v>
      </c>
      <c r="AM59">
        <v>1</v>
      </c>
    </row>
    <row r="60" spans="1:39">
      <c r="A60">
        <v>100046</v>
      </c>
      <c r="B60" t="s">
        <v>196</v>
      </c>
      <c r="C60" t="s">
        <v>331</v>
      </c>
      <c r="D60" t="s">
        <v>197</v>
      </c>
      <c r="E60" t="s">
        <v>364</v>
      </c>
      <c r="F60">
        <v>6151.0444762712104</v>
      </c>
      <c r="G60">
        <v>1</v>
      </c>
      <c r="H60">
        <v>399.51372549019601</v>
      </c>
      <c r="I60">
        <v>125.140910060461</v>
      </c>
      <c r="J60">
        <v>5496.8204630753398</v>
      </c>
      <c r="K60">
        <v>6.7</v>
      </c>
      <c r="L60">
        <v>1.8597615974827699</v>
      </c>
      <c r="M60">
        <v>15.210555246054099</v>
      </c>
      <c r="N60">
        <v>0</v>
      </c>
      <c r="O60">
        <v>0.66322526476273003</v>
      </c>
      <c r="P60">
        <v>-2.8722689348014102E-4</v>
      </c>
      <c r="Q60">
        <v>1.5912884896653101E-2</v>
      </c>
      <c r="R60">
        <v>0</v>
      </c>
      <c r="S60">
        <v>16.234320672774601</v>
      </c>
      <c r="T60">
        <v>34.8149238982406</v>
      </c>
      <c r="U60">
        <v>0.83312631856223895</v>
      </c>
      <c r="V60">
        <v>4806</v>
      </c>
      <c r="W60">
        <v>2267</v>
      </c>
      <c r="X60">
        <v>4806</v>
      </c>
      <c r="Y60">
        <v>2267</v>
      </c>
      <c r="Z60">
        <v>1089</v>
      </c>
      <c r="AA60">
        <v>1089</v>
      </c>
      <c r="AB60">
        <v>3568</v>
      </c>
      <c r="AC60">
        <v>3568</v>
      </c>
      <c r="AD60">
        <v>1372</v>
      </c>
      <c r="AE60">
        <v>4.3944897618822303</v>
      </c>
      <c r="AF60">
        <v>13.883620711336301</v>
      </c>
      <c r="AG60">
        <v>35.947671979248199</v>
      </c>
      <c r="AH60">
        <v>51.344157759526297</v>
      </c>
      <c r="AI60">
        <v>2.7154043950984699</v>
      </c>
      <c r="AJ60">
        <v>43.314137842836601</v>
      </c>
      <c r="AK60">
        <v>1</v>
      </c>
      <c r="AL60">
        <v>1</v>
      </c>
      <c r="AM60">
        <v>1</v>
      </c>
    </row>
    <row r="61" spans="1:39">
      <c r="A61">
        <v>100092</v>
      </c>
      <c r="B61" t="s">
        <v>196</v>
      </c>
      <c r="C61" t="s">
        <v>331</v>
      </c>
      <c r="D61" t="s">
        <v>199</v>
      </c>
      <c r="E61" t="s">
        <v>365</v>
      </c>
      <c r="F61">
        <v>372.51169330108399</v>
      </c>
      <c r="G61">
        <v>1</v>
      </c>
      <c r="H61">
        <v>0</v>
      </c>
      <c r="I61">
        <v>4.0904837402343697</v>
      </c>
      <c r="J61">
        <v>143.63663447888001</v>
      </c>
      <c r="K61">
        <v>5.8</v>
      </c>
      <c r="L61">
        <v>1.95392682082314</v>
      </c>
      <c r="M61">
        <v>13.2849087449903</v>
      </c>
      <c r="N61">
        <v>1.9936591559260299</v>
      </c>
      <c r="O61">
        <v>0</v>
      </c>
      <c r="P61">
        <v>4.8852136370382904E-3</v>
      </c>
      <c r="Q61">
        <v>0</v>
      </c>
      <c r="R61">
        <v>0</v>
      </c>
      <c r="S61">
        <v>0</v>
      </c>
      <c r="T61">
        <v>0</v>
      </c>
      <c r="U61">
        <v>0</v>
      </c>
      <c r="V61">
        <v>16121</v>
      </c>
      <c r="W61">
        <v>7993</v>
      </c>
      <c r="X61">
        <v>5550</v>
      </c>
      <c r="Y61">
        <v>2721</v>
      </c>
      <c r="Z61">
        <v>3565</v>
      </c>
      <c r="AA61">
        <v>1220</v>
      </c>
      <c r="AB61">
        <v>9020</v>
      </c>
      <c r="AC61">
        <v>3573</v>
      </c>
      <c r="AD61">
        <v>1899</v>
      </c>
      <c r="AE61">
        <v>4.2313493953778796</v>
      </c>
      <c r="AF61">
        <v>23.1862485492743</v>
      </c>
      <c r="AG61">
        <v>25.186081043376301</v>
      </c>
      <c r="AH61">
        <v>39.267168777935403</v>
      </c>
      <c r="AI61">
        <v>0.226349631884247</v>
      </c>
      <c r="AJ61">
        <v>36.838878959139301</v>
      </c>
      <c r="AK61">
        <v>1</v>
      </c>
      <c r="AL61">
        <v>1</v>
      </c>
      <c r="AM61">
        <v>1</v>
      </c>
    </row>
    <row r="62" spans="1:39">
      <c r="A62">
        <v>100006</v>
      </c>
      <c r="B62" t="s">
        <v>196</v>
      </c>
      <c r="C62" t="s">
        <v>196</v>
      </c>
      <c r="D62" t="s">
        <v>196</v>
      </c>
      <c r="E62" t="s">
        <v>366</v>
      </c>
      <c r="F62">
        <v>6312.6615582893801</v>
      </c>
      <c r="G62">
        <v>1</v>
      </c>
      <c r="H62">
        <v>1236.1764705882399</v>
      </c>
      <c r="I62">
        <v>988.54949234818901</v>
      </c>
      <c r="J62">
        <v>1596.3133760313201</v>
      </c>
      <c r="K62">
        <v>5.7</v>
      </c>
      <c r="L62">
        <v>1.5955514953102501</v>
      </c>
      <c r="M62">
        <v>74.894517684281695</v>
      </c>
      <c r="N62">
        <v>4.6284860507560399</v>
      </c>
      <c r="O62">
        <v>6.9547109371520799</v>
      </c>
      <c r="P62">
        <v>-8.2089269165309606E-3</v>
      </c>
      <c r="Q62">
        <v>4.7977106407109303E-2</v>
      </c>
      <c r="R62">
        <v>296.47058823529397</v>
      </c>
      <c r="S62">
        <v>37.220415704570797</v>
      </c>
      <c r="T62">
        <v>24.4473331356572</v>
      </c>
      <c r="U62">
        <v>0</v>
      </c>
      <c r="V62">
        <v>39372</v>
      </c>
      <c r="W62">
        <v>19098</v>
      </c>
      <c r="X62">
        <v>23540</v>
      </c>
      <c r="Y62">
        <v>11266</v>
      </c>
      <c r="Z62">
        <v>9359</v>
      </c>
      <c r="AA62">
        <v>5567</v>
      </c>
      <c r="AB62">
        <v>14590</v>
      </c>
      <c r="AC62">
        <v>9157</v>
      </c>
      <c r="AD62">
        <v>7405</v>
      </c>
      <c r="AE62">
        <v>24.257467572499401</v>
      </c>
      <c r="AF62">
        <v>11.401483279432</v>
      </c>
      <c r="AG62">
        <v>36.228123611677603</v>
      </c>
      <c r="AH62">
        <v>32.397530092696002</v>
      </c>
      <c r="AI62">
        <v>16.846577954219001</v>
      </c>
      <c r="AJ62">
        <v>48.452473004209601</v>
      </c>
      <c r="AK62">
        <v>1</v>
      </c>
      <c r="AL62">
        <v>1</v>
      </c>
      <c r="AM62">
        <v>1</v>
      </c>
    </row>
    <row r="63" spans="1:39">
      <c r="A63">
        <v>100040</v>
      </c>
      <c r="B63" t="s">
        <v>196</v>
      </c>
      <c r="C63" t="s">
        <v>196</v>
      </c>
      <c r="D63" t="s">
        <v>197</v>
      </c>
      <c r="E63" t="s">
        <v>366</v>
      </c>
      <c r="F63">
        <v>5448.7787400529196</v>
      </c>
      <c r="G63">
        <v>1</v>
      </c>
      <c r="H63">
        <v>1029.5686274509801</v>
      </c>
      <c r="I63">
        <v>546.08550227651904</v>
      </c>
      <c r="J63">
        <v>3394.3298099018598</v>
      </c>
      <c r="K63">
        <v>6.7</v>
      </c>
      <c r="L63">
        <v>2.1234244646934002</v>
      </c>
      <c r="M63">
        <v>53.359905213896198</v>
      </c>
      <c r="N63">
        <v>8.2667305749205493</v>
      </c>
      <c r="O63">
        <v>1.34391879544701</v>
      </c>
      <c r="P63">
        <v>-2.5205377203222699E-3</v>
      </c>
      <c r="Q63">
        <v>4.6293734019935598E-2</v>
      </c>
      <c r="R63">
        <v>22.517647058823499</v>
      </c>
      <c r="S63">
        <v>7.9995119346839196</v>
      </c>
      <c r="T63">
        <v>15.3511429999139</v>
      </c>
      <c r="U63">
        <v>0</v>
      </c>
      <c r="V63">
        <v>4806</v>
      </c>
      <c r="W63">
        <v>2267</v>
      </c>
      <c r="X63">
        <v>4806</v>
      </c>
      <c r="Y63">
        <v>2267</v>
      </c>
      <c r="Z63">
        <v>1089</v>
      </c>
      <c r="AA63">
        <v>1089</v>
      </c>
      <c r="AB63">
        <v>3568</v>
      </c>
      <c r="AC63">
        <v>3568</v>
      </c>
      <c r="AD63">
        <v>1372</v>
      </c>
      <c r="AE63">
        <v>17.646783008019401</v>
      </c>
      <c r="AF63">
        <v>13.0029924249686</v>
      </c>
      <c r="AG63">
        <v>30.2135075665885</v>
      </c>
      <c r="AH63">
        <v>55.295654560591103</v>
      </c>
      <c r="AI63">
        <v>16.336273928989399</v>
      </c>
      <c r="AJ63">
        <v>52.998084595662803</v>
      </c>
      <c r="AK63">
        <v>1</v>
      </c>
      <c r="AL63">
        <v>1</v>
      </c>
      <c r="AM63">
        <v>1</v>
      </c>
    </row>
    <row r="64" spans="1:39">
      <c r="A64">
        <v>100039</v>
      </c>
      <c r="B64" t="s">
        <v>196</v>
      </c>
      <c r="C64" t="s">
        <v>196</v>
      </c>
      <c r="D64" t="s">
        <v>197</v>
      </c>
      <c r="E64" t="s">
        <v>367</v>
      </c>
      <c r="F64">
        <v>3041.6492989665899</v>
      </c>
      <c r="G64">
        <v>1</v>
      </c>
      <c r="H64">
        <v>155.137254901961</v>
      </c>
      <c r="I64">
        <v>215.62830036546799</v>
      </c>
      <c r="J64">
        <v>1689.7005424906599</v>
      </c>
      <c r="K64">
        <v>6.7</v>
      </c>
      <c r="L64">
        <v>1.8669295596956399</v>
      </c>
      <c r="M64">
        <v>91.286493335587295</v>
      </c>
      <c r="N64">
        <v>16.292575164013002</v>
      </c>
      <c r="O64">
        <v>2.0475097859804601</v>
      </c>
      <c r="P64">
        <v>-6.6108797579839996E-4</v>
      </c>
      <c r="Q64">
        <v>1.24960584587756E-2</v>
      </c>
      <c r="R64">
        <v>6</v>
      </c>
      <c r="S64">
        <v>18.116120898097201</v>
      </c>
      <c r="T64">
        <v>8.5274526576472098</v>
      </c>
      <c r="U64">
        <v>0</v>
      </c>
      <c r="V64">
        <v>4806</v>
      </c>
      <c r="W64">
        <v>2267</v>
      </c>
      <c r="X64">
        <v>4806</v>
      </c>
      <c r="Y64">
        <v>2267</v>
      </c>
      <c r="Z64">
        <v>1089</v>
      </c>
      <c r="AA64">
        <v>1089</v>
      </c>
      <c r="AB64">
        <v>3568</v>
      </c>
      <c r="AC64">
        <v>3568</v>
      </c>
      <c r="AD64">
        <v>1372</v>
      </c>
      <c r="AE64">
        <v>30.778493776987801</v>
      </c>
      <c r="AF64">
        <v>11.8730363165462</v>
      </c>
      <c r="AG64">
        <v>29.761279144447101</v>
      </c>
      <c r="AH64">
        <v>51.4515835038261</v>
      </c>
      <c r="AI64">
        <v>13.457015530758101</v>
      </c>
      <c r="AJ64">
        <v>54.928563309026103</v>
      </c>
      <c r="AK64">
        <v>1</v>
      </c>
      <c r="AL64">
        <v>1</v>
      </c>
      <c r="AM64">
        <v>1</v>
      </c>
    </row>
    <row r="65" spans="1:39">
      <c r="A65">
        <v>100133</v>
      </c>
      <c r="B65" t="s">
        <v>196</v>
      </c>
      <c r="C65" t="s">
        <v>196</v>
      </c>
      <c r="D65" t="s">
        <v>200</v>
      </c>
      <c r="E65" t="s">
        <v>367</v>
      </c>
      <c r="F65">
        <v>2446.4377230415398</v>
      </c>
      <c r="G65">
        <v>1</v>
      </c>
      <c r="H65">
        <v>255.21568627451001</v>
      </c>
      <c r="I65">
        <v>0.76806350097656295</v>
      </c>
      <c r="J65">
        <v>1343.80911071429</v>
      </c>
      <c r="K65">
        <v>6.1</v>
      </c>
      <c r="L65">
        <v>1.94486909085495</v>
      </c>
      <c r="M65">
        <v>82.912300945680101</v>
      </c>
      <c r="N65">
        <v>12.432831425648001</v>
      </c>
      <c r="O65">
        <v>0.265076229390667</v>
      </c>
      <c r="P65">
        <v>2.7025311731747898E-3</v>
      </c>
      <c r="Q65">
        <v>2.5558730781635002E-2</v>
      </c>
      <c r="R65">
        <v>68</v>
      </c>
      <c r="S65">
        <v>0</v>
      </c>
      <c r="T65">
        <v>0</v>
      </c>
      <c r="U65">
        <v>0</v>
      </c>
      <c r="V65">
        <v>23269</v>
      </c>
      <c r="W65">
        <v>11321</v>
      </c>
      <c r="X65">
        <v>14464</v>
      </c>
      <c r="Y65">
        <v>7064</v>
      </c>
      <c r="Z65">
        <v>5317</v>
      </c>
      <c r="AA65">
        <v>3413</v>
      </c>
      <c r="AB65">
        <v>13466</v>
      </c>
      <c r="AC65">
        <v>7387</v>
      </c>
      <c r="AD65">
        <v>4338</v>
      </c>
      <c r="AE65">
        <v>26.836785939526798</v>
      </c>
      <c r="AF65">
        <v>15.857626709858399</v>
      </c>
      <c r="AG65">
        <v>25.352443491404799</v>
      </c>
      <c r="AH65">
        <v>43.627500065719197</v>
      </c>
      <c r="AI65">
        <v>9.6654712800410003</v>
      </c>
      <c r="AJ65">
        <v>48.535930994620102</v>
      </c>
      <c r="AK65">
        <v>1</v>
      </c>
      <c r="AL65">
        <v>1</v>
      </c>
      <c r="AM65">
        <v>1</v>
      </c>
    </row>
    <row r="66" spans="1:39">
      <c r="A66">
        <v>100034</v>
      </c>
      <c r="B66" t="s">
        <v>196</v>
      </c>
      <c r="C66" t="s">
        <v>196</v>
      </c>
      <c r="D66" t="s">
        <v>197</v>
      </c>
      <c r="E66" t="s">
        <v>368</v>
      </c>
      <c r="F66">
        <v>7374.0185962724399</v>
      </c>
      <c r="G66">
        <v>1</v>
      </c>
      <c r="H66">
        <v>817.75686274509803</v>
      </c>
      <c r="I66">
        <v>71.389551429180003</v>
      </c>
      <c r="J66">
        <v>5568.8802416244898</v>
      </c>
      <c r="K66">
        <v>6.7</v>
      </c>
      <c r="L66">
        <v>2.0983491254290199</v>
      </c>
      <c r="M66">
        <v>29.242727965762501</v>
      </c>
      <c r="N66">
        <v>4.8364058299825503</v>
      </c>
      <c r="O66">
        <v>1.5290684453555099</v>
      </c>
      <c r="P66">
        <v>3.0502465856980398E-4</v>
      </c>
      <c r="Q66">
        <v>2.7169775714130401E-2</v>
      </c>
      <c r="R66">
        <v>140</v>
      </c>
      <c r="S66">
        <v>53.859295374318698</v>
      </c>
      <c r="T66">
        <v>44.399615014791998</v>
      </c>
      <c r="U66">
        <v>0.15686055382557401</v>
      </c>
      <c r="V66">
        <v>4806</v>
      </c>
      <c r="W66">
        <v>2267</v>
      </c>
      <c r="X66">
        <v>4806</v>
      </c>
      <c r="Y66">
        <v>2267</v>
      </c>
      <c r="Z66">
        <v>1089</v>
      </c>
      <c r="AA66">
        <v>1089</v>
      </c>
      <c r="AB66">
        <v>3568</v>
      </c>
      <c r="AC66">
        <v>3568</v>
      </c>
      <c r="AD66">
        <v>1372</v>
      </c>
      <c r="AE66">
        <v>9.9487364828244793</v>
      </c>
      <c r="AF66">
        <v>15.002051384850301</v>
      </c>
      <c r="AG66">
        <v>43.314087562016503</v>
      </c>
      <c r="AH66">
        <v>54.919852218998301</v>
      </c>
      <c r="AI66">
        <v>16.0825912321469</v>
      </c>
      <c r="AJ66">
        <v>55.706927552334598</v>
      </c>
      <c r="AK66">
        <v>1</v>
      </c>
      <c r="AL66">
        <v>1</v>
      </c>
      <c r="AM66">
        <v>1</v>
      </c>
    </row>
    <row r="67" spans="1:39">
      <c r="A67">
        <v>100132</v>
      </c>
      <c r="B67" t="s">
        <v>196</v>
      </c>
      <c r="C67" t="s">
        <v>196</v>
      </c>
      <c r="D67" t="s">
        <v>200</v>
      </c>
      <c r="E67" t="s">
        <v>368</v>
      </c>
      <c r="F67">
        <v>3451.0263046608902</v>
      </c>
      <c r="G67">
        <v>1</v>
      </c>
      <c r="H67">
        <v>26.6666666666667</v>
      </c>
      <c r="I67">
        <v>46.882230421238297</v>
      </c>
      <c r="J67">
        <v>1449.5738574255599</v>
      </c>
      <c r="K67">
        <v>6.1</v>
      </c>
      <c r="L67">
        <v>2.1574800877079898</v>
      </c>
      <c r="M67">
        <v>93.549225342844395</v>
      </c>
      <c r="N67">
        <v>0</v>
      </c>
      <c r="O67">
        <v>2.34330047380677</v>
      </c>
      <c r="P67">
        <v>3.2602203235454802E-3</v>
      </c>
      <c r="Q67">
        <v>1.89315663126344E-3</v>
      </c>
      <c r="R67">
        <v>0</v>
      </c>
      <c r="S67">
        <v>41.572541927655301</v>
      </c>
      <c r="T67">
        <v>36.383017375033901</v>
      </c>
      <c r="U67">
        <v>0</v>
      </c>
      <c r="V67">
        <v>23269</v>
      </c>
      <c r="W67">
        <v>11321</v>
      </c>
      <c r="X67">
        <v>14464</v>
      </c>
      <c r="Y67">
        <v>7064</v>
      </c>
      <c r="Z67">
        <v>5317</v>
      </c>
      <c r="AA67">
        <v>3413</v>
      </c>
      <c r="AB67">
        <v>13466</v>
      </c>
      <c r="AC67">
        <v>7387</v>
      </c>
      <c r="AD67">
        <v>4338</v>
      </c>
      <c r="AE67">
        <v>26.916707718863702</v>
      </c>
      <c r="AF67">
        <v>14.8183897762635</v>
      </c>
      <c r="AG67">
        <v>39.749862474084502</v>
      </c>
      <c r="AH67">
        <v>46.8138860851994</v>
      </c>
      <c r="AI67">
        <v>7.5191721344691604</v>
      </c>
      <c r="AJ67">
        <v>54.327207275552098</v>
      </c>
      <c r="AK67">
        <v>1</v>
      </c>
      <c r="AL67">
        <v>1</v>
      </c>
      <c r="AM67">
        <v>1</v>
      </c>
    </row>
    <row r="68" spans="1:39">
      <c r="A68">
        <v>100042</v>
      </c>
      <c r="B68" t="s">
        <v>196</v>
      </c>
      <c r="C68" t="s">
        <v>331</v>
      </c>
      <c r="D68" t="s">
        <v>197</v>
      </c>
      <c r="E68" t="s">
        <v>369</v>
      </c>
      <c r="F68">
        <v>2044.21535617973</v>
      </c>
      <c r="G68">
        <v>1</v>
      </c>
      <c r="H68">
        <v>61.0117647058823</v>
      </c>
      <c r="I68">
        <v>141.61884395235001</v>
      </c>
      <c r="J68">
        <v>1640.48721718774</v>
      </c>
      <c r="K68">
        <v>6.7</v>
      </c>
      <c r="L68">
        <v>1.79269530393475</v>
      </c>
      <c r="M68">
        <v>24.529438624251</v>
      </c>
      <c r="N68">
        <v>0</v>
      </c>
      <c r="O68">
        <v>2.13211871460837</v>
      </c>
      <c r="P68">
        <v>-1.0198093518939401E-4</v>
      </c>
      <c r="Q68">
        <v>7.3122835653069698E-3</v>
      </c>
      <c r="R68">
        <v>0</v>
      </c>
      <c r="S68">
        <v>24.593898223043698</v>
      </c>
      <c r="T68">
        <v>23.033670025592901</v>
      </c>
      <c r="U68">
        <v>0</v>
      </c>
      <c r="V68">
        <v>4806</v>
      </c>
      <c r="W68">
        <v>2267</v>
      </c>
      <c r="X68">
        <v>4806</v>
      </c>
      <c r="Y68">
        <v>2267</v>
      </c>
      <c r="Z68">
        <v>1089</v>
      </c>
      <c r="AA68">
        <v>1089</v>
      </c>
      <c r="AB68">
        <v>3568</v>
      </c>
      <c r="AC68">
        <v>3568</v>
      </c>
      <c r="AD68">
        <v>1372</v>
      </c>
      <c r="AE68">
        <v>7.4305891821634598</v>
      </c>
      <c r="AF68">
        <v>11.3477840397929</v>
      </c>
      <c r="AG68">
        <v>34.236282315568197</v>
      </c>
      <c r="AH68">
        <v>50.339039946699799</v>
      </c>
      <c r="AI68">
        <v>0.98379220698062997</v>
      </c>
      <c r="AJ68">
        <v>41.734995076482001</v>
      </c>
      <c r="AK68">
        <v>1</v>
      </c>
      <c r="AL68">
        <v>1</v>
      </c>
      <c r="AM68">
        <v>1</v>
      </c>
    </row>
    <row r="69" spans="1:39">
      <c r="A69">
        <v>100058</v>
      </c>
      <c r="B69" t="s">
        <v>196</v>
      </c>
      <c r="C69" t="s">
        <v>198</v>
      </c>
      <c r="D69" t="s">
        <v>198</v>
      </c>
      <c r="E69" t="s">
        <v>267</v>
      </c>
      <c r="F69">
        <v>240.837597311362</v>
      </c>
      <c r="G69">
        <v>1</v>
      </c>
      <c r="H69">
        <v>286.87450980392202</v>
      </c>
      <c r="I69">
        <v>161.59809999052101</v>
      </c>
      <c r="J69">
        <v>22.510753841217699</v>
      </c>
      <c r="K69">
        <v>4.9000000000000004</v>
      </c>
      <c r="L69">
        <v>1.07286168117673</v>
      </c>
      <c r="M69">
        <v>147.12003949574</v>
      </c>
      <c r="N69">
        <v>0</v>
      </c>
      <c r="O69">
        <v>20.391787158911502</v>
      </c>
      <c r="P69">
        <v>0</v>
      </c>
      <c r="Q69">
        <v>0.29183256969257598</v>
      </c>
      <c r="R69">
        <v>54.862745098039198</v>
      </c>
      <c r="S69">
        <v>27.056079587453102</v>
      </c>
      <c r="T69">
        <v>6.8475447814791801</v>
      </c>
      <c r="U69">
        <v>0</v>
      </c>
      <c r="V69">
        <v>59717</v>
      </c>
      <c r="W69">
        <v>29734</v>
      </c>
      <c r="X69">
        <v>5960</v>
      </c>
      <c r="Y69">
        <v>2974</v>
      </c>
      <c r="Z69">
        <v>13971</v>
      </c>
      <c r="AA69">
        <v>1343</v>
      </c>
      <c r="AB69">
        <v>27555</v>
      </c>
      <c r="AC69">
        <v>2321</v>
      </c>
      <c r="AD69">
        <v>2028</v>
      </c>
      <c r="AE69">
        <v>47.069369992452998</v>
      </c>
      <c r="AF69">
        <v>12.484032947662399</v>
      </c>
      <c r="AG69">
        <v>30.555664940018399</v>
      </c>
      <c r="AH69">
        <v>12.574471105878301</v>
      </c>
      <c r="AI69">
        <v>0.88633345294508104</v>
      </c>
      <c r="AJ69">
        <v>41.427948975582801</v>
      </c>
      <c r="AK69">
        <v>1</v>
      </c>
      <c r="AL69">
        <v>1</v>
      </c>
      <c r="AM69">
        <v>1</v>
      </c>
    </row>
    <row r="70" spans="1:39">
      <c r="A70">
        <v>100086</v>
      </c>
      <c r="B70" t="s">
        <v>196</v>
      </c>
      <c r="C70" t="s">
        <v>198</v>
      </c>
      <c r="D70" t="s">
        <v>199</v>
      </c>
      <c r="E70" t="s">
        <v>267</v>
      </c>
      <c r="F70">
        <v>7399.6601560429099</v>
      </c>
      <c r="G70">
        <v>1</v>
      </c>
      <c r="H70">
        <v>1293.4784313725499</v>
      </c>
      <c r="I70">
        <v>727.09563415929495</v>
      </c>
      <c r="J70">
        <v>4044.32162132639</v>
      </c>
      <c r="K70">
        <v>5.8</v>
      </c>
      <c r="L70">
        <v>2.0642060650390102</v>
      </c>
      <c r="M70">
        <v>64.300506296007697</v>
      </c>
      <c r="N70">
        <v>3.4413638549608399</v>
      </c>
      <c r="O70">
        <v>2.87660367316226</v>
      </c>
      <c r="P70">
        <v>4.82967855602564E-4</v>
      </c>
      <c r="Q70">
        <v>4.2826590546523602E-2</v>
      </c>
      <c r="R70">
        <v>245</v>
      </c>
      <c r="S70">
        <v>18.8562197629136</v>
      </c>
      <c r="T70">
        <v>78.291310558106801</v>
      </c>
      <c r="U70">
        <v>0</v>
      </c>
      <c r="V70">
        <v>16121</v>
      </c>
      <c r="W70">
        <v>7993</v>
      </c>
      <c r="X70">
        <v>5550</v>
      </c>
      <c r="Y70">
        <v>2721</v>
      </c>
      <c r="Z70">
        <v>3565</v>
      </c>
      <c r="AA70">
        <v>1220</v>
      </c>
      <c r="AB70">
        <v>9020</v>
      </c>
      <c r="AC70">
        <v>3573</v>
      </c>
      <c r="AD70">
        <v>1899</v>
      </c>
      <c r="AE70">
        <v>19.801629445417301</v>
      </c>
      <c r="AF70">
        <v>11.2713931062308</v>
      </c>
      <c r="AG70">
        <v>47.498981812002</v>
      </c>
      <c r="AH70">
        <v>40.919916035647503</v>
      </c>
      <c r="AI70">
        <v>21.931337998029498</v>
      </c>
      <c r="AJ70">
        <v>56.569303358930902</v>
      </c>
      <c r="AK70">
        <v>1</v>
      </c>
      <c r="AL70">
        <v>1</v>
      </c>
      <c r="AM70">
        <v>1</v>
      </c>
    </row>
    <row r="71" spans="1:39">
      <c r="A71">
        <v>100115</v>
      </c>
      <c r="B71" t="s">
        <v>196</v>
      </c>
      <c r="C71" t="s">
        <v>331</v>
      </c>
      <c r="D71" t="s">
        <v>199</v>
      </c>
      <c r="E71" t="s">
        <v>370</v>
      </c>
      <c r="F71">
        <v>6002.05728572518</v>
      </c>
      <c r="G71">
        <v>1</v>
      </c>
      <c r="H71">
        <v>621.564705882353</v>
      </c>
      <c r="I71">
        <v>379.64549521798102</v>
      </c>
      <c r="J71">
        <v>4886.8671158422303</v>
      </c>
      <c r="K71">
        <v>5.8</v>
      </c>
      <c r="L71">
        <v>2.3190237830729301</v>
      </c>
      <c r="M71">
        <v>28.672987459435301</v>
      </c>
      <c r="N71">
        <v>0.90877582618214203</v>
      </c>
      <c r="O71">
        <v>3.17680539400369</v>
      </c>
      <c r="P71" s="1">
        <v>2.48769393790584E-5</v>
      </c>
      <c r="Q71">
        <v>2.53718592962041E-2</v>
      </c>
      <c r="R71">
        <v>270.917647058824</v>
      </c>
      <c r="S71">
        <v>42.062206321278801</v>
      </c>
      <c r="T71">
        <v>42.8571603712914</v>
      </c>
      <c r="U71">
        <v>0</v>
      </c>
      <c r="V71">
        <v>16121</v>
      </c>
      <c r="W71">
        <v>7993</v>
      </c>
      <c r="X71">
        <v>5550</v>
      </c>
      <c r="Y71">
        <v>2721</v>
      </c>
      <c r="Z71">
        <v>3565</v>
      </c>
      <c r="AA71">
        <v>1220</v>
      </c>
      <c r="AB71">
        <v>9020</v>
      </c>
      <c r="AC71">
        <v>3573</v>
      </c>
      <c r="AD71">
        <v>1899</v>
      </c>
      <c r="AE71">
        <v>9.1465437046424398</v>
      </c>
      <c r="AF71">
        <v>10.9472894686053</v>
      </c>
      <c r="AG71">
        <v>41.5075781278398</v>
      </c>
      <c r="AH71">
        <v>44.738851209637502</v>
      </c>
      <c r="AI71">
        <v>3.6755108635934</v>
      </c>
      <c r="AJ71">
        <v>44.006309349727402</v>
      </c>
      <c r="AK71">
        <v>1</v>
      </c>
      <c r="AL71">
        <v>1</v>
      </c>
      <c r="AM71">
        <v>1</v>
      </c>
    </row>
    <row r="72" spans="1:39">
      <c r="A72">
        <v>100082</v>
      </c>
      <c r="B72" t="s">
        <v>196</v>
      </c>
      <c r="C72" t="s">
        <v>331</v>
      </c>
      <c r="D72" t="s">
        <v>199</v>
      </c>
      <c r="E72" t="s">
        <v>371</v>
      </c>
      <c r="F72">
        <v>553.49366998839503</v>
      </c>
      <c r="G72">
        <v>1</v>
      </c>
      <c r="H72">
        <v>0</v>
      </c>
      <c r="I72">
        <v>26.210943573309201</v>
      </c>
      <c r="J72">
        <v>405.35122002010701</v>
      </c>
      <c r="K72">
        <v>5.8</v>
      </c>
      <c r="L72">
        <v>2.0005094084682198</v>
      </c>
      <c r="M72">
        <v>28.444431929285901</v>
      </c>
      <c r="N72">
        <v>0</v>
      </c>
      <c r="O72">
        <v>0.28086652680868601</v>
      </c>
      <c r="P72">
        <v>0</v>
      </c>
      <c r="Q72">
        <v>0</v>
      </c>
      <c r="R72">
        <v>0</v>
      </c>
      <c r="S72">
        <v>5.4529300916289003</v>
      </c>
      <c r="T72">
        <v>1.8920193481445E-2</v>
      </c>
      <c r="U72">
        <v>0</v>
      </c>
      <c r="V72">
        <v>16121</v>
      </c>
      <c r="W72">
        <v>7993</v>
      </c>
      <c r="X72">
        <v>5550</v>
      </c>
      <c r="Y72">
        <v>2721</v>
      </c>
      <c r="Z72">
        <v>3565</v>
      </c>
      <c r="AA72">
        <v>1220</v>
      </c>
      <c r="AB72">
        <v>9020</v>
      </c>
      <c r="AC72">
        <v>3573</v>
      </c>
      <c r="AD72">
        <v>1899</v>
      </c>
      <c r="AE72">
        <v>8.0114622729894407</v>
      </c>
      <c r="AF72">
        <v>10.241250926476299</v>
      </c>
      <c r="AG72">
        <v>25.879376889434699</v>
      </c>
      <c r="AH72">
        <v>39.965298734619303</v>
      </c>
      <c r="AI72">
        <v>0.28817750940673997</v>
      </c>
      <c r="AJ72">
        <v>33.754226533170602</v>
      </c>
      <c r="AK72">
        <v>1</v>
      </c>
      <c r="AL72">
        <v>1</v>
      </c>
      <c r="AM72">
        <v>1</v>
      </c>
    </row>
    <row r="73" spans="1:39">
      <c r="A73">
        <v>100003</v>
      </c>
      <c r="B73" t="s">
        <v>196</v>
      </c>
      <c r="C73" t="s">
        <v>196</v>
      </c>
      <c r="D73" t="s">
        <v>196</v>
      </c>
      <c r="E73" t="s">
        <v>372</v>
      </c>
      <c r="F73">
        <v>5559.7550623404204</v>
      </c>
      <c r="G73">
        <v>1</v>
      </c>
      <c r="H73">
        <v>1675.69803921569</v>
      </c>
      <c r="I73">
        <v>2090.1636388766501</v>
      </c>
      <c r="J73">
        <v>1703.2096047380701</v>
      </c>
      <c r="K73">
        <v>5.7</v>
      </c>
      <c r="L73">
        <v>1.4982035997282299</v>
      </c>
      <c r="M73">
        <v>136.653781752653</v>
      </c>
      <c r="N73">
        <v>3.3974255141069101</v>
      </c>
      <c r="O73">
        <v>13.659994358901701</v>
      </c>
      <c r="P73">
        <v>-1.17136290670984E-4</v>
      </c>
      <c r="Q73">
        <v>7.38424651813748E-2</v>
      </c>
      <c r="R73">
        <v>430.73333333333301</v>
      </c>
      <c r="S73">
        <v>34.810672507284899</v>
      </c>
      <c r="T73">
        <v>21.0405067506858</v>
      </c>
      <c r="U73">
        <v>0</v>
      </c>
      <c r="V73">
        <v>39372</v>
      </c>
      <c r="W73">
        <v>19098</v>
      </c>
      <c r="X73">
        <v>23540</v>
      </c>
      <c r="Y73">
        <v>11266</v>
      </c>
      <c r="Z73">
        <v>9359</v>
      </c>
      <c r="AA73">
        <v>5567</v>
      </c>
      <c r="AB73">
        <v>14590</v>
      </c>
      <c r="AC73">
        <v>9157</v>
      </c>
      <c r="AD73">
        <v>7405</v>
      </c>
      <c r="AE73">
        <v>43.1854392453901</v>
      </c>
      <c r="AF73">
        <v>11.9003344216818</v>
      </c>
      <c r="AG73">
        <v>35.072231193776503</v>
      </c>
      <c r="AH73">
        <v>30.9385840452215</v>
      </c>
      <c r="AI73">
        <v>17.573467929633399</v>
      </c>
      <c r="AJ73">
        <v>55.468022734281298</v>
      </c>
      <c r="AK73">
        <v>1</v>
      </c>
      <c r="AL73">
        <v>1</v>
      </c>
      <c r="AM73">
        <v>1</v>
      </c>
    </row>
    <row r="74" spans="1:39">
      <c r="A74">
        <v>100129</v>
      </c>
      <c r="B74" t="s">
        <v>196</v>
      </c>
      <c r="C74" t="s">
        <v>196</v>
      </c>
      <c r="D74" t="s">
        <v>200</v>
      </c>
      <c r="E74" t="s">
        <v>372</v>
      </c>
      <c r="F74">
        <v>1283.2074939752599</v>
      </c>
      <c r="G74">
        <v>1</v>
      </c>
      <c r="H74">
        <v>162.01568627450999</v>
      </c>
      <c r="I74">
        <v>30.682891107488899</v>
      </c>
      <c r="J74">
        <v>568.23208129207899</v>
      </c>
      <c r="K74">
        <v>6.1</v>
      </c>
      <c r="L74">
        <v>2.86953521346673</v>
      </c>
      <c r="M74">
        <v>111.25313048320101</v>
      </c>
      <c r="N74">
        <v>7.8832061271585498</v>
      </c>
      <c r="O74">
        <v>0.93250948503870501</v>
      </c>
      <c r="P74">
        <v>2.5909045096614498E-4</v>
      </c>
      <c r="Q74">
        <v>3.0933300595281599E-2</v>
      </c>
      <c r="R74">
        <v>25.1019607843137</v>
      </c>
      <c r="S74">
        <v>26.912173141248701</v>
      </c>
      <c r="T74">
        <v>0</v>
      </c>
      <c r="U74">
        <v>0</v>
      </c>
      <c r="V74">
        <v>23269</v>
      </c>
      <c r="W74">
        <v>11321</v>
      </c>
      <c r="X74">
        <v>14464</v>
      </c>
      <c r="Y74">
        <v>7064</v>
      </c>
      <c r="Z74">
        <v>5317</v>
      </c>
      <c r="AA74">
        <v>3413</v>
      </c>
      <c r="AB74">
        <v>13466</v>
      </c>
      <c r="AC74">
        <v>7387</v>
      </c>
      <c r="AD74">
        <v>4338</v>
      </c>
      <c r="AE74">
        <v>33.717979031971197</v>
      </c>
      <c r="AF74">
        <v>11.7175464298997</v>
      </c>
      <c r="AG74">
        <v>28.737805100584399</v>
      </c>
      <c r="AH74">
        <v>57.485406050769001</v>
      </c>
      <c r="AI74">
        <v>4.6305264890140503</v>
      </c>
      <c r="AJ74">
        <v>54.5157052408954</v>
      </c>
      <c r="AK74">
        <v>1</v>
      </c>
      <c r="AL74">
        <v>1</v>
      </c>
      <c r="AM74">
        <v>1</v>
      </c>
    </row>
    <row r="75" spans="1:39">
      <c r="A75">
        <v>100054</v>
      </c>
      <c r="B75" t="s">
        <v>196</v>
      </c>
      <c r="C75" t="s">
        <v>198</v>
      </c>
      <c r="D75" t="s">
        <v>198</v>
      </c>
      <c r="E75" t="s">
        <v>199</v>
      </c>
      <c r="F75">
        <v>115.12119352669799</v>
      </c>
      <c r="G75">
        <v>1</v>
      </c>
      <c r="H75">
        <v>105.603921568627</v>
      </c>
      <c r="I75">
        <v>90.257495418534106</v>
      </c>
      <c r="J75">
        <v>10.9647723189051</v>
      </c>
      <c r="K75">
        <v>4.9000000000000004</v>
      </c>
      <c r="L75">
        <v>1.1085022956467001</v>
      </c>
      <c r="M75">
        <v>37.227579241587598</v>
      </c>
      <c r="N75">
        <v>0</v>
      </c>
      <c r="O75">
        <v>69.673790052915606</v>
      </c>
      <c r="P75">
        <v>-5.6222811952961397E-4</v>
      </c>
      <c r="Q75">
        <v>0.22474541821279501</v>
      </c>
      <c r="R75">
        <v>101.50196078431399</v>
      </c>
      <c r="S75">
        <v>85.253811521946105</v>
      </c>
      <c r="T75">
        <v>6.3833549295582603</v>
      </c>
      <c r="U75">
        <v>0</v>
      </c>
      <c r="V75">
        <v>59717</v>
      </c>
      <c r="W75">
        <v>29734</v>
      </c>
      <c r="X75">
        <v>5960</v>
      </c>
      <c r="Y75">
        <v>2974</v>
      </c>
      <c r="Z75">
        <v>13971</v>
      </c>
      <c r="AA75">
        <v>1343</v>
      </c>
      <c r="AB75">
        <v>27555</v>
      </c>
      <c r="AC75">
        <v>2321</v>
      </c>
      <c r="AD75">
        <v>2028</v>
      </c>
      <c r="AE75">
        <v>30.011637087842399</v>
      </c>
      <c r="AF75">
        <v>13.6881678247289</v>
      </c>
      <c r="AG75">
        <v>37.8670905275536</v>
      </c>
      <c r="AH75">
        <v>13.1086144820617</v>
      </c>
      <c r="AI75">
        <v>0.18761836271195501</v>
      </c>
      <c r="AJ75">
        <v>37.945251313959403</v>
      </c>
      <c r="AK75">
        <v>1</v>
      </c>
      <c r="AL75">
        <v>1</v>
      </c>
      <c r="AM75">
        <v>1</v>
      </c>
    </row>
    <row r="76" spans="1:39">
      <c r="A76">
        <v>100083</v>
      </c>
      <c r="B76" t="s">
        <v>196</v>
      </c>
      <c r="C76" t="s">
        <v>198</v>
      </c>
      <c r="D76" t="s">
        <v>199</v>
      </c>
      <c r="E76" t="s">
        <v>199</v>
      </c>
      <c r="F76">
        <v>9674.3081644076792</v>
      </c>
      <c r="G76">
        <v>1</v>
      </c>
      <c r="H76">
        <v>2769.8</v>
      </c>
      <c r="I76">
        <v>867.10769085319498</v>
      </c>
      <c r="J76">
        <v>6019.0594809639197</v>
      </c>
      <c r="K76">
        <v>5.8</v>
      </c>
      <c r="L76">
        <v>2.1630862186864199</v>
      </c>
      <c r="M76">
        <v>42.2583593200129</v>
      </c>
      <c r="N76">
        <v>0.59080971759180601</v>
      </c>
      <c r="O76">
        <v>1.93295867353408</v>
      </c>
      <c r="P76">
        <v>8.4853396526741597E-4</v>
      </c>
      <c r="Q76">
        <v>7.0144654115589497E-2</v>
      </c>
      <c r="R76">
        <v>2078.2627450980399</v>
      </c>
      <c r="S76">
        <v>15.222783613527</v>
      </c>
      <c r="T76">
        <v>34.532675956067898</v>
      </c>
      <c r="U76">
        <v>0</v>
      </c>
      <c r="V76">
        <v>16121</v>
      </c>
      <c r="W76">
        <v>7993</v>
      </c>
      <c r="X76">
        <v>5550</v>
      </c>
      <c r="Y76">
        <v>2721</v>
      </c>
      <c r="Z76">
        <v>3565</v>
      </c>
      <c r="AA76">
        <v>1220</v>
      </c>
      <c r="AB76">
        <v>9020</v>
      </c>
      <c r="AC76">
        <v>3573</v>
      </c>
      <c r="AD76">
        <v>1899</v>
      </c>
      <c r="AE76">
        <v>12.530961314692201</v>
      </c>
      <c r="AF76">
        <v>11.3520571490312</v>
      </c>
      <c r="AG76">
        <v>36.067499717731799</v>
      </c>
      <c r="AH76">
        <v>42.401825926714601</v>
      </c>
      <c r="AI76">
        <v>19.637380554590699</v>
      </c>
      <c r="AJ76">
        <v>48.795889865104201</v>
      </c>
      <c r="AK76">
        <v>1</v>
      </c>
      <c r="AL76">
        <v>1</v>
      </c>
      <c r="AM76">
        <v>1</v>
      </c>
    </row>
    <row r="77" spans="1:39">
      <c r="A77">
        <v>100142</v>
      </c>
      <c r="B77" t="s">
        <v>196</v>
      </c>
      <c r="C77" t="s">
        <v>196</v>
      </c>
      <c r="D77" t="s">
        <v>200</v>
      </c>
      <c r="E77" t="s">
        <v>373</v>
      </c>
      <c r="F77">
        <v>14392.9114072016</v>
      </c>
      <c r="G77">
        <v>1</v>
      </c>
      <c r="H77">
        <v>330.494117647059</v>
      </c>
      <c r="I77">
        <v>21.438968690879701</v>
      </c>
      <c r="J77">
        <v>9038.5907541888992</v>
      </c>
      <c r="K77">
        <v>6.1</v>
      </c>
      <c r="L77">
        <v>2.1503437955167799</v>
      </c>
      <c r="M77">
        <v>68.399769490481901</v>
      </c>
      <c r="N77">
        <v>14.4441735853863</v>
      </c>
      <c r="O77">
        <v>1.5825841653454999</v>
      </c>
      <c r="P77">
        <v>-3.35036274469713E-4</v>
      </c>
      <c r="Q77">
        <v>5.6257595515397203E-3</v>
      </c>
      <c r="R77">
        <v>2</v>
      </c>
      <c r="S77">
        <v>37.6012792527711</v>
      </c>
      <c r="T77">
        <v>125.63476675451599</v>
      </c>
      <c r="U77">
        <v>0</v>
      </c>
      <c r="V77">
        <v>23269</v>
      </c>
      <c r="W77">
        <v>11321</v>
      </c>
      <c r="X77">
        <v>14464</v>
      </c>
      <c r="Y77">
        <v>7064</v>
      </c>
      <c r="Z77">
        <v>5317</v>
      </c>
      <c r="AA77">
        <v>3413</v>
      </c>
      <c r="AB77">
        <v>13466</v>
      </c>
      <c r="AC77">
        <v>7387</v>
      </c>
      <c r="AD77">
        <v>4338</v>
      </c>
      <c r="AE77">
        <v>23.6868612078902</v>
      </c>
      <c r="AF77">
        <v>22.066439180150699</v>
      </c>
      <c r="AG77">
        <v>61.788999942973902</v>
      </c>
      <c r="AH77">
        <v>46.706934977281399</v>
      </c>
      <c r="AI77">
        <v>58.118268566397703</v>
      </c>
      <c r="AJ77">
        <v>84.947001549877598</v>
      </c>
      <c r="AK77">
        <v>1</v>
      </c>
      <c r="AL77">
        <v>1</v>
      </c>
      <c r="AM77">
        <v>1</v>
      </c>
    </row>
    <row r="78" spans="1:39">
      <c r="A78">
        <v>100123</v>
      </c>
      <c r="B78" t="s">
        <v>196</v>
      </c>
      <c r="C78" t="s">
        <v>222</v>
      </c>
      <c r="D78" t="s">
        <v>200</v>
      </c>
      <c r="E78" t="s">
        <v>374</v>
      </c>
      <c r="F78">
        <v>5096.6971072782599</v>
      </c>
      <c r="G78">
        <v>0</v>
      </c>
      <c r="H78">
        <v>45</v>
      </c>
      <c r="I78">
        <v>0.25587579345703099</v>
      </c>
      <c r="J78">
        <v>4956.2254505818601</v>
      </c>
      <c r="K78">
        <v>6.1</v>
      </c>
      <c r="L78">
        <v>2.2368231964112701</v>
      </c>
      <c r="M78">
        <v>3.9836747984968399</v>
      </c>
      <c r="N78">
        <v>12.254862812790099</v>
      </c>
      <c r="O78">
        <v>2.3428282758141E-2</v>
      </c>
      <c r="P78" s="1">
        <v>1.36129269180552E-5</v>
      </c>
      <c r="Q78">
        <v>2.1631656282371401E-3</v>
      </c>
      <c r="R78">
        <v>0</v>
      </c>
      <c r="S78">
        <v>0</v>
      </c>
      <c r="T78">
        <v>1.6686423408089399</v>
      </c>
      <c r="U78">
        <v>0</v>
      </c>
      <c r="V78">
        <v>23269</v>
      </c>
      <c r="W78">
        <v>11321</v>
      </c>
      <c r="X78">
        <v>14464</v>
      </c>
      <c r="Y78">
        <v>7064</v>
      </c>
      <c r="Z78">
        <v>5317</v>
      </c>
      <c r="AA78">
        <v>3413</v>
      </c>
      <c r="AB78">
        <v>13466</v>
      </c>
      <c r="AC78">
        <v>7387</v>
      </c>
      <c r="AD78">
        <v>4338</v>
      </c>
      <c r="AE78">
        <v>4.5039885698375803</v>
      </c>
      <c r="AF78">
        <v>68.150376963275605</v>
      </c>
      <c r="AG78">
        <v>25.7342774926963</v>
      </c>
      <c r="AH78">
        <v>48.0029956611682</v>
      </c>
      <c r="AI78">
        <v>7.34058773805077</v>
      </c>
      <c r="AJ78">
        <v>61.492890570011397</v>
      </c>
      <c r="AK78">
        <v>0</v>
      </c>
      <c r="AL78">
        <v>1</v>
      </c>
      <c r="AM78">
        <v>1</v>
      </c>
    </row>
    <row r="79" spans="1:39">
      <c r="A79">
        <v>100076</v>
      </c>
      <c r="B79" t="s">
        <v>196</v>
      </c>
      <c r="C79" t="s">
        <v>331</v>
      </c>
      <c r="D79" t="s">
        <v>199</v>
      </c>
      <c r="E79" t="s">
        <v>375</v>
      </c>
      <c r="F79">
        <v>330.30081093652802</v>
      </c>
      <c r="G79">
        <v>1</v>
      </c>
      <c r="H79">
        <v>3.28235294117647</v>
      </c>
      <c r="I79">
        <v>0.37195286700080399</v>
      </c>
      <c r="J79">
        <v>93.484251309861904</v>
      </c>
      <c r="K79">
        <v>5.8</v>
      </c>
      <c r="L79">
        <v>2.1409580689047698</v>
      </c>
      <c r="M79">
        <v>22.794848389944001</v>
      </c>
      <c r="N79">
        <v>16.638479508807102</v>
      </c>
      <c r="O79">
        <v>0</v>
      </c>
      <c r="P79">
        <v>1.4612678220180199E-2</v>
      </c>
      <c r="Q79">
        <v>2.4346790681745202E-3</v>
      </c>
      <c r="R79">
        <v>0</v>
      </c>
      <c r="S79">
        <v>0</v>
      </c>
      <c r="T79">
        <v>0</v>
      </c>
      <c r="U79">
        <v>0</v>
      </c>
      <c r="V79">
        <v>16121</v>
      </c>
      <c r="W79">
        <v>7993</v>
      </c>
      <c r="X79">
        <v>5550</v>
      </c>
      <c r="Y79">
        <v>2721</v>
      </c>
      <c r="Z79">
        <v>3565</v>
      </c>
      <c r="AA79">
        <v>1220</v>
      </c>
      <c r="AB79">
        <v>9020</v>
      </c>
      <c r="AC79">
        <v>3573</v>
      </c>
      <c r="AD79">
        <v>1899</v>
      </c>
      <c r="AE79">
        <v>11.0372995296153</v>
      </c>
      <c r="AF79">
        <v>18.213311826736401</v>
      </c>
      <c r="AG79">
        <v>25.312961552133299</v>
      </c>
      <c r="AH79">
        <v>42.070192906105</v>
      </c>
      <c r="AI79">
        <v>0.56632532912476197</v>
      </c>
      <c r="AJ79">
        <v>38.8800364574859</v>
      </c>
      <c r="AK79">
        <v>1</v>
      </c>
      <c r="AL79">
        <v>1</v>
      </c>
      <c r="AM79">
        <v>1</v>
      </c>
    </row>
    <row r="80" spans="1:39">
      <c r="A80">
        <v>100146</v>
      </c>
      <c r="B80" t="s">
        <v>196</v>
      </c>
      <c r="C80" t="s">
        <v>222</v>
      </c>
      <c r="D80" t="s">
        <v>200</v>
      </c>
      <c r="E80" t="s">
        <v>376</v>
      </c>
      <c r="F80">
        <v>2722.58498495719</v>
      </c>
      <c r="G80">
        <v>0</v>
      </c>
      <c r="H80">
        <v>36.243137254902003</v>
      </c>
      <c r="I80">
        <v>4.9427059598077498</v>
      </c>
      <c r="J80">
        <v>2308.4109293753199</v>
      </c>
      <c r="K80">
        <v>6.1</v>
      </c>
      <c r="L80">
        <v>2.2194596992433002</v>
      </c>
      <c r="M80">
        <v>2.2260099202083099</v>
      </c>
      <c r="N80">
        <v>0</v>
      </c>
      <c r="O80">
        <v>2.1331463871717098</v>
      </c>
      <c r="P80">
        <v>1.4254371342481501E-4</v>
      </c>
      <c r="Q80">
        <v>3.2614477331331499E-3</v>
      </c>
      <c r="R80">
        <v>0</v>
      </c>
      <c r="S80">
        <v>71.693291683691299</v>
      </c>
      <c r="T80">
        <v>90.483092275582194</v>
      </c>
      <c r="U80">
        <v>0</v>
      </c>
      <c r="V80">
        <v>23269</v>
      </c>
      <c r="W80">
        <v>11321</v>
      </c>
      <c r="X80">
        <v>14464</v>
      </c>
      <c r="Y80">
        <v>7064</v>
      </c>
      <c r="Z80">
        <v>5317</v>
      </c>
      <c r="AA80">
        <v>3413</v>
      </c>
      <c r="AB80">
        <v>13466</v>
      </c>
      <c r="AC80">
        <v>7387</v>
      </c>
      <c r="AD80">
        <v>4338</v>
      </c>
      <c r="AE80">
        <v>1.1543570373524401</v>
      </c>
      <c r="AF80">
        <v>79.307057947653007</v>
      </c>
      <c r="AG80">
        <v>57.215389893458202</v>
      </c>
      <c r="AH80">
        <v>47.742770153343102</v>
      </c>
      <c r="AI80">
        <v>2.1195888447167301</v>
      </c>
      <c r="AJ80">
        <v>75.015665550609398</v>
      </c>
      <c r="AK80">
        <v>0</v>
      </c>
      <c r="AL80">
        <v>1</v>
      </c>
      <c r="AM80">
        <v>1</v>
      </c>
    </row>
    <row r="81" spans="1:39">
      <c r="A81">
        <v>100041</v>
      </c>
      <c r="B81" t="s">
        <v>196</v>
      </c>
      <c r="C81" t="s">
        <v>196</v>
      </c>
      <c r="D81" t="s">
        <v>197</v>
      </c>
      <c r="E81" t="s">
        <v>377</v>
      </c>
      <c r="F81">
        <v>3166.90706459892</v>
      </c>
      <c r="G81">
        <v>1</v>
      </c>
      <c r="H81">
        <v>32</v>
      </c>
      <c r="I81">
        <v>279.46401620768199</v>
      </c>
      <c r="J81">
        <v>2244.3664919018102</v>
      </c>
      <c r="K81">
        <v>6.7</v>
      </c>
      <c r="L81">
        <v>2.1318430392390102</v>
      </c>
      <c r="M81">
        <v>34.976146188694401</v>
      </c>
      <c r="N81">
        <v>7.4036943918020803</v>
      </c>
      <c r="O81">
        <v>2.1368637246022502</v>
      </c>
      <c r="P81">
        <v>3.0649819759499803E-4</v>
      </c>
      <c r="Q81">
        <v>2.4756015380555298E-3</v>
      </c>
      <c r="R81">
        <v>0</v>
      </c>
      <c r="S81">
        <v>20.3274319350765</v>
      </c>
      <c r="T81">
        <v>4.48416180043239</v>
      </c>
      <c r="U81">
        <v>0</v>
      </c>
      <c r="V81">
        <v>4806</v>
      </c>
      <c r="W81">
        <v>2267</v>
      </c>
      <c r="X81">
        <v>4806</v>
      </c>
      <c r="Y81">
        <v>2267</v>
      </c>
      <c r="Z81">
        <v>1089</v>
      </c>
      <c r="AA81">
        <v>1089</v>
      </c>
      <c r="AB81">
        <v>3568</v>
      </c>
      <c r="AC81">
        <v>3568</v>
      </c>
      <c r="AD81">
        <v>1372</v>
      </c>
      <c r="AE81">
        <v>12.455807080458801</v>
      </c>
      <c r="AF81">
        <v>11.597581350356799</v>
      </c>
      <c r="AG81">
        <v>29.0120202620542</v>
      </c>
      <c r="AH81">
        <v>55.421823143746003</v>
      </c>
      <c r="AI81">
        <v>7.9712301573324398</v>
      </c>
      <c r="AJ81">
        <v>46.583384797579299</v>
      </c>
      <c r="AK81">
        <v>1</v>
      </c>
      <c r="AL81">
        <v>1</v>
      </c>
      <c r="AM81">
        <v>1</v>
      </c>
    </row>
    <row r="82" spans="1:39">
      <c r="A82">
        <v>100143</v>
      </c>
      <c r="B82" t="s">
        <v>196</v>
      </c>
      <c r="C82" t="s">
        <v>196</v>
      </c>
      <c r="D82" t="s">
        <v>200</v>
      </c>
      <c r="E82" t="s">
        <v>377</v>
      </c>
      <c r="F82">
        <v>548.98516505627094</v>
      </c>
      <c r="G82">
        <v>1</v>
      </c>
      <c r="H82">
        <v>17.294117647058801</v>
      </c>
      <c r="I82">
        <v>25.035048086559801</v>
      </c>
      <c r="J82">
        <v>323.74247581664798</v>
      </c>
      <c r="K82">
        <v>6.1</v>
      </c>
      <c r="L82">
        <v>2.3607401925256601</v>
      </c>
      <c r="M82">
        <v>92.652474735810003</v>
      </c>
      <c r="N82">
        <v>0</v>
      </c>
      <c r="O82">
        <v>0.27349513887412102</v>
      </c>
      <c r="P82">
        <v>1.3323594579321299E-3</v>
      </c>
      <c r="Q82">
        <v>7.7179841883252302E-3</v>
      </c>
      <c r="R82">
        <v>0</v>
      </c>
      <c r="S82">
        <v>5.14009030012609</v>
      </c>
      <c r="T82">
        <v>0.82061827403947496</v>
      </c>
      <c r="U82">
        <v>0</v>
      </c>
      <c r="V82">
        <v>23269</v>
      </c>
      <c r="W82">
        <v>11321</v>
      </c>
      <c r="X82">
        <v>14464</v>
      </c>
      <c r="Y82">
        <v>7064</v>
      </c>
      <c r="Z82">
        <v>5317</v>
      </c>
      <c r="AA82">
        <v>3413</v>
      </c>
      <c r="AB82">
        <v>13466</v>
      </c>
      <c r="AC82">
        <v>7387</v>
      </c>
      <c r="AD82">
        <v>4338</v>
      </c>
      <c r="AE82">
        <v>26.080219016622799</v>
      </c>
      <c r="AF82">
        <v>12.8750121696888</v>
      </c>
      <c r="AG82">
        <v>26.170544570764601</v>
      </c>
      <c r="AH82">
        <v>49.860130945039799</v>
      </c>
      <c r="AI82">
        <v>1.17730239222925</v>
      </c>
      <c r="AJ82">
        <v>46.465283637738104</v>
      </c>
      <c r="AK82">
        <v>1</v>
      </c>
      <c r="AL82">
        <v>1</v>
      </c>
      <c r="AM82">
        <v>1</v>
      </c>
    </row>
    <row r="83" spans="1:39">
      <c r="A83">
        <v>100183</v>
      </c>
      <c r="B83" t="s">
        <v>202</v>
      </c>
      <c r="C83" t="s">
        <v>378</v>
      </c>
      <c r="D83" t="s">
        <v>202</v>
      </c>
      <c r="F83">
        <v>5731.6861712544996</v>
      </c>
      <c r="G83">
        <v>1</v>
      </c>
      <c r="H83">
        <v>645.93333333333305</v>
      </c>
      <c r="I83">
        <v>1300.17164122996</v>
      </c>
      <c r="J83">
        <v>2806.8113763571</v>
      </c>
      <c r="K83">
        <v>6.6</v>
      </c>
      <c r="L83">
        <v>2.5700667384928599</v>
      </c>
      <c r="M83">
        <v>93.417970312356502</v>
      </c>
      <c r="N83">
        <v>23.5080862450022</v>
      </c>
      <c r="O83">
        <v>3.4665982845989198</v>
      </c>
      <c r="P83">
        <v>5.1320689565214695E-4</v>
      </c>
      <c r="Q83">
        <v>5.3980985249746802E-2</v>
      </c>
      <c r="R83">
        <v>99.933333333333294</v>
      </c>
      <c r="S83">
        <v>6.3395383985578304</v>
      </c>
      <c r="T83">
        <v>9.0196314732869407</v>
      </c>
      <c r="U83">
        <v>0.597211162068365</v>
      </c>
      <c r="V83">
        <v>6153</v>
      </c>
      <c r="W83">
        <v>3052</v>
      </c>
      <c r="X83">
        <v>6153</v>
      </c>
      <c r="Y83">
        <v>3052</v>
      </c>
      <c r="Z83">
        <v>1364</v>
      </c>
      <c r="AA83">
        <v>1364</v>
      </c>
      <c r="AB83">
        <v>4584</v>
      </c>
      <c r="AC83">
        <v>4584</v>
      </c>
      <c r="AD83">
        <v>1651</v>
      </c>
      <c r="AE83">
        <v>33.809321239866797</v>
      </c>
      <c r="AF83">
        <v>18.397028555587202</v>
      </c>
      <c r="AG83">
        <v>28.2729046552166</v>
      </c>
      <c r="AH83">
        <v>60.4907578776549</v>
      </c>
      <c r="AI83">
        <v>16.012394783912999</v>
      </c>
      <c r="AJ83">
        <v>62.792962844895399</v>
      </c>
      <c r="AK83">
        <v>1</v>
      </c>
      <c r="AL83">
        <v>1</v>
      </c>
      <c r="AM83">
        <v>1</v>
      </c>
    </row>
    <row r="84" spans="1:39">
      <c r="A84">
        <v>100185</v>
      </c>
      <c r="B84" t="s">
        <v>202</v>
      </c>
      <c r="C84" t="s">
        <v>379</v>
      </c>
      <c r="D84" t="s">
        <v>202</v>
      </c>
      <c r="F84">
        <v>3461.7340922468702</v>
      </c>
      <c r="G84">
        <v>1</v>
      </c>
      <c r="H84">
        <v>154</v>
      </c>
      <c r="I84">
        <v>413.30674069398498</v>
      </c>
      <c r="J84">
        <v>2580.3867223601601</v>
      </c>
      <c r="K84">
        <v>6.6</v>
      </c>
      <c r="L84">
        <v>2.27306558165956</v>
      </c>
      <c r="M84">
        <v>22.417298910652001</v>
      </c>
      <c r="N84">
        <v>11.0657614361231</v>
      </c>
      <c r="O84">
        <v>10.3718610722773</v>
      </c>
      <c r="P84" s="1">
        <v>9.0914105272667296E-5</v>
      </c>
      <c r="Q84">
        <v>2.1308973489677099E-2</v>
      </c>
      <c r="R84">
        <v>102</v>
      </c>
      <c r="S84">
        <v>46.166988588643299</v>
      </c>
      <c r="T84">
        <v>12.7259041927353</v>
      </c>
      <c r="U84">
        <v>0</v>
      </c>
      <c r="V84">
        <v>6153</v>
      </c>
      <c r="W84">
        <v>3052</v>
      </c>
      <c r="X84">
        <v>6153</v>
      </c>
      <c r="Y84">
        <v>3052</v>
      </c>
      <c r="Z84">
        <v>1364</v>
      </c>
      <c r="AA84">
        <v>1364</v>
      </c>
      <c r="AB84">
        <v>4584</v>
      </c>
      <c r="AC84">
        <v>4584</v>
      </c>
      <c r="AD84">
        <v>1651</v>
      </c>
      <c r="AE84">
        <v>12.269383253736599</v>
      </c>
      <c r="AF84">
        <v>18.30386253611</v>
      </c>
      <c r="AG84">
        <v>34.444354227772997</v>
      </c>
      <c r="AH84">
        <v>56.0396224805652</v>
      </c>
      <c r="AI84">
        <v>23.7705938948701</v>
      </c>
      <c r="AJ84">
        <v>57.931126557222001</v>
      </c>
      <c r="AK84">
        <v>1</v>
      </c>
      <c r="AL84">
        <v>1</v>
      </c>
      <c r="AM84">
        <v>1</v>
      </c>
    </row>
    <row r="85" spans="1:39">
      <c r="A85">
        <v>100188</v>
      </c>
      <c r="B85" t="s">
        <v>202</v>
      </c>
      <c r="C85" t="s">
        <v>380</v>
      </c>
      <c r="D85" t="s">
        <v>202</v>
      </c>
      <c r="F85">
        <v>2199.37499092191</v>
      </c>
      <c r="G85">
        <v>1</v>
      </c>
      <c r="H85">
        <v>438.96470588235297</v>
      </c>
      <c r="I85">
        <v>978.96474244906801</v>
      </c>
      <c r="J85">
        <v>819.33685449061295</v>
      </c>
      <c r="K85">
        <v>6.6</v>
      </c>
      <c r="L85">
        <v>2.0786089224920699</v>
      </c>
      <c r="M85">
        <v>94.076554041517994</v>
      </c>
      <c r="N85">
        <v>0</v>
      </c>
      <c r="O85">
        <v>16.8487016988365</v>
      </c>
      <c r="P85">
        <v>-1.2653583746858901E-2</v>
      </c>
      <c r="Q85">
        <v>9.5601748217347501E-2</v>
      </c>
      <c r="R85">
        <v>91.352941176470594</v>
      </c>
      <c r="S85">
        <v>19.812819663955899</v>
      </c>
      <c r="T85">
        <v>52.724821915680003</v>
      </c>
      <c r="U85">
        <v>0</v>
      </c>
      <c r="V85">
        <v>6153</v>
      </c>
      <c r="W85">
        <v>3052</v>
      </c>
      <c r="X85">
        <v>6153</v>
      </c>
      <c r="Y85">
        <v>3052</v>
      </c>
      <c r="Z85">
        <v>1364</v>
      </c>
      <c r="AA85">
        <v>1364</v>
      </c>
      <c r="AB85">
        <v>4584</v>
      </c>
      <c r="AC85">
        <v>4584</v>
      </c>
      <c r="AD85">
        <v>1651</v>
      </c>
      <c r="AE85">
        <v>31.133848287591899</v>
      </c>
      <c r="AF85">
        <v>19.626999978062202</v>
      </c>
      <c r="AG85">
        <v>41.1791159333591</v>
      </c>
      <c r="AH85">
        <v>53.1253142399881</v>
      </c>
      <c r="AI85">
        <v>18.538799688772801</v>
      </c>
      <c r="AJ85">
        <v>65.441631251109598</v>
      </c>
      <c r="AK85">
        <v>1</v>
      </c>
      <c r="AL85">
        <v>1</v>
      </c>
      <c r="AM85">
        <v>1</v>
      </c>
    </row>
    <row r="86" spans="1:39">
      <c r="A86">
        <v>100191</v>
      </c>
      <c r="B86" t="s">
        <v>202</v>
      </c>
      <c r="C86" t="s">
        <v>381</v>
      </c>
      <c r="D86" t="s">
        <v>202</v>
      </c>
      <c r="F86">
        <v>12493.113037318701</v>
      </c>
      <c r="G86">
        <v>1</v>
      </c>
      <c r="H86">
        <v>1288.27058823529</v>
      </c>
      <c r="I86">
        <v>1336.89042522617</v>
      </c>
      <c r="J86">
        <v>9345.7260231666605</v>
      </c>
      <c r="K86">
        <v>6.6</v>
      </c>
      <c r="L86">
        <v>2.2263271259181101</v>
      </c>
      <c r="M86">
        <v>24.792733480004401</v>
      </c>
      <c r="N86">
        <v>51.860742399017802</v>
      </c>
      <c r="O86">
        <v>3.1351698540556101</v>
      </c>
      <c r="P86">
        <v>4.0305568664711199E-3</v>
      </c>
      <c r="Q86">
        <v>4.9393742770228302E-2</v>
      </c>
      <c r="R86">
        <v>434</v>
      </c>
      <c r="S86">
        <v>21.434127369550701</v>
      </c>
      <c r="T86">
        <v>65.535819171306699</v>
      </c>
      <c r="U86">
        <v>11.102812899633101</v>
      </c>
      <c r="V86">
        <v>6153</v>
      </c>
      <c r="W86">
        <v>3052</v>
      </c>
      <c r="X86">
        <v>6153</v>
      </c>
      <c r="Y86">
        <v>3052</v>
      </c>
      <c r="Z86">
        <v>1364</v>
      </c>
      <c r="AA86">
        <v>1364</v>
      </c>
      <c r="AB86">
        <v>4584</v>
      </c>
      <c r="AC86">
        <v>4584</v>
      </c>
      <c r="AD86">
        <v>1651</v>
      </c>
      <c r="AE86">
        <v>22.385334197300001</v>
      </c>
      <c r="AF86">
        <v>19.672996321464002</v>
      </c>
      <c r="AG86">
        <v>41.819792539323601</v>
      </c>
      <c r="AH86">
        <v>55.339156539710899</v>
      </c>
      <c r="AI86">
        <v>62.776853899590499</v>
      </c>
      <c r="AJ86">
        <v>80.797653398955603</v>
      </c>
      <c r="AK86">
        <v>1</v>
      </c>
      <c r="AL86">
        <v>1</v>
      </c>
      <c r="AM86">
        <v>1</v>
      </c>
    </row>
    <row r="87" spans="1:39">
      <c r="A87">
        <v>100192</v>
      </c>
      <c r="B87" t="s">
        <v>202</v>
      </c>
      <c r="C87" t="s">
        <v>382</v>
      </c>
      <c r="D87" t="s">
        <v>202</v>
      </c>
      <c r="F87">
        <v>13112.8798950786</v>
      </c>
      <c r="G87">
        <v>1</v>
      </c>
      <c r="H87">
        <v>1078.65882352941</v>
      </c>
      <c r="I87">
        <v>1679.7620375568699</v>
      </c>
      <c r="J87">
        <v>10195.450220414899</v>
      </c>
      <c r="K87">
        <v>6.6</v>
      </c>
      <c r="L87">
        <v>2.0608893596953601</v>
      </c>
      <c r="M87">
        <v>21.291239291856499</v>
      </c>
      <c r="N87">
        <v>8.2120394356803708</v>
      </c>
      <c r="O87">
        <v>10.049010155184799</v>
      </c>
      <c r="P87">
        <v>3.2188574212524499E-3</v>
      </c>
      <c r="Q87">
        <v>3.9402296109225E-2</v>
      </c>
      <c r="R87">
        <v>687.63529411764705</v>
      </c>
      <c r="S87">
        <v>46.821421946945399</v>
      </c>
      <c r="T87">
        <v>71.407735794444505</v>
      </c>
      <c r="U87">
        <v>0.63514083647896002</v>
      </c>
      <c r="V87">
        <v>6153</v>
      </c>
      <c r="W87">
        <v>3052</v>
      </c>
      <c r="X87">
        <v>6153</v>
      </c>
      <c r="Y87">
        <v>3052</v>
      </c>
      <c r="Z87">
        <v>1364</v>
      </c>
      <c r="AA87">
        <v>1364</v>
      </c>
      <c r="AB87">
        <v>4584</v>
      </c>
      <c r="AC87">
        <v>4584</v>
      </c>
      <c r="AD87">
        <v>1651</v>
      </c>
      <c r="AE87">
        <v>11.0611585508986</v>
      </c>
      <c r="AF87">
        <v>19.090943100003798</v>
      </c>
      <c r="AG87">
        <v>49.187027843236102</v>
      </c>
      <c r="AH87">
        <v>52.859752401689697</v>
      </c>
      <c r="AI87">
        <v>78.138254772250207</v>
      </c>
      <c r="AJ87">
        <v>84.134854667231394</v>
      </c>
      <c r="AK87">
        <v>1</v>
      </c>
      <c r="AL87">
        <v>1</v>
      </c>
      <c r="AM87">
        <v>1</v>
      </c>
    </row>
    <row r="88" spans="1:39">
      <c r="A88">
        <v>100193</v>
      </c>
      <c r="B88" t="s">
        <v>202</v>
      </c>
      <c r="C88" t="s">
        <v>383</v>
      </c>
      <c r="D88" t="s">
        <v>202</v>
      </c>
      <c r="F88">
        <v>5473.3592515658602</v>
      </c>
      <c r="G88">
        <v>1</v>
      </c>
      <c r="H88">
        <v>387</v>
      </c>
      <c r="I88">
        <v>527.94124350488096</v>
      </c>
      <c r="J88">
        <v>3927.4275584953598</v>
      </c>
      <c r="K88">
        <v>6.6</v>
      </c>
      <c r="L88">
        <v>2.40504805687242</v>
      </c>
      <c r="M88">
        <v>23.628071447680899</v>
      </c>
      <c r="N88">
        <v>5.6292225626049097</v>
      </c>
      <c r="O88">
        <v>4.2684942456813797</v>
      </c>
      <c r="P88">
        <v>-5.5927241061866904E-4</v>
      </c>
      <c r="Q88">
        <v>3.3868231826179998E-2</v>
      </c>
      <c r="R88">
        <v>137</v>
      </c>
      <c r="S88">
        <v>19.787778291567601</v>
      </c>
      <c r="T88">
        <v>19.0795556108841</v>
      </c>
      <c r="U88">
        <v>0.59323097400573299</v>
      </c>
      <c r="V88">
        <v>6153</v>
      </c>
      <c r="W88">
        <v>3052</v>
      </c>
      <c r="X88">
        <v>6153</v>
      </c>
      <c r="Y88">
        <v>3052</v>
      </c>
      <c r="Z88">
        <v>1364</v>
      </c>
      <c r="AA88">
        <v>1364</v>
      </c>
      <c r="AB88">
        <v>4584</v>
      </c>
      <c r="AC88">
        <v>4584</v>
      </c>
      <c r="AD88">
        <v>1651</v>
      </c>
      <c r="AE88">
        <v>9.3619647894360494</v>
      </c>
      <c r="AF88">
        <v>17.686325777244601</v>
      </c>
      <c r="AG88">
        <v>32.532491966263599</v>
      </c>
      <c r="AH88">
        <v>58.017634531020597</v>
      </c>
      <c r="AI88">
        <v>21.661644781594301</v>
      </c>
      <c r="AJ88">
        <v>55.704024738223602</v>
      </c>
      <c r="AK88">
        <v>1</v>
      </c>
      <c r="AL88">
        <v>1</v>
      </c>
      <c r="AM88">
        <v>1</v>
      </c>
    </row>
    <row r="89" spans="1:39">
      <c r="A89">
        <v>100195</v>
      </c>
      <c r="B89" t="s">
        <v>202</v>
      </c>
      <c r="C89" t="s">
        <v>384</v>
      </c>
      <c r="D89" t="s">
        <v>203</v>
      </c>
      <c r="F89">
        <v>6209.0976686917002</v>
      </c>
      <c r="G89">
        <v>1</v>
      </c>
      <c r="H89">
        <v>907.85490196078399</v>
      </c>
      <c r="I89">
        <v>502.90760000521902</v>
      </c>
      <c r="J89">
        <v>5331.7448201269599</v>
      </c>
      <c r="K89">
        <v>6.7</v>
      </c>
      <c r="L89">
        <v>1.5297733468186201</v>
      </c>
      <c r="M89">
        <v>11.919993467476701</v>
      </c>
      <c r="N89">
        <v>31.351129827857399</v>
      </c>
      <c r="O89">
        <v>4.9248637284010099</v>
      </c>
      <c r="P89">
        <v>1.0891848950591999E-3</v>
      </c>
      <c r="Q89">
        <v>7.0036343643285703E-2</v>
      </c>
      <c r="R89">
        <v>277</v>
      </c>
      <c r="S89">
        <v>28.370425122946301</v>
      </c>
      <c r="T89">
        <v>16.332205637631901</v>
      </c>
      <c r="U89">
        <v>0</v>
      </c>
      <c r="V89">
        <v>4844</v>
      </c>
      <c r="W89">
        <v>2298</v>
      </c>
      <c r="X89">
        <v>4215</v>
      </c>
      <c r="Y89">
        <v>1976</v>
      </c>
      <c r="Z89">
        <v>1010</v>
      </c>
      <c r="AA89">
        <v>875</v>
      </c>
      <c r="AB89">
        <v>4584</v>
      </c>
      <c r="AC89">
        <v>3998</v>
      </c>
      <c r="AD89">
        <v>1210</v>
      </c>
      <c r="AE89">
        <v>13.491907608940901</v>
      </c>
      <c r="AF89">
        <v>20.548182861235102</v>
      </c>
      <c r="AG89">
        <v>33.075163498335698</v>
      </c>
      <c r="AH89">
        <v>46.398647112982601</v>
      </c>
      <c r="AI89">
        <v>14.0274209332383</v>
      </c>
      <c r="AJ89">
        <v>51.016528805893003</v>
      </c>
      <c r="AK89">
        <v>1</v>
      </c>
      <c r="AL89">
        <v>1</v>
      </c>
      <c r="AM89">
        <v>1</v>
      </c>
    </row>
    <row r="90" spans="1:39">
      <c r="A90">
        <v>100201</v>
      </c>
      <c r="B90" t="s">
        <v>202</v>
      </c>
      <c r="C90" t="s">
        <v>385</v>
      </c>
      <c r="D90" t="s">
        <v>203</v>
      </c>
      <c r="F90">
        <v>7599.4209089521801</v>
      </c>
      <c r="G90">
        <v>1</v>
      </c>
      <c r="H90">
        <v>1393.0901960784299</v>
      </c>
      <c r="I90">
        <v>367.47049649981102</v>
      </c>
      <c r="J90">
        <v>6578.9199172348099</v>
      </c>
      <c r="K90">
        <v>6.7</v>
      </c>
      <c r="L90">
        <v>1.9380128557185501</v>
      </c>
      <c r="M90">
        <v>11.136780715708399</v>
      </c>
      <c r="N90">
        <v>63.189982476228998</v>
      </c>
      <c r="O90">
        <v>2.41869303787032</v>
      </c>
      <c r="P90">
        <v>-2.21328590127162E-3</v>
      </c>
      <c r="Q90">
        <v>8.7808033258889001E-2</v>
      </c>
      <c r="R90">
        <v>191</v>
      </c>
      <c r="S90">
        <v>25.749726765541801</v>
      </c>
      <c r="T90">
        <v>31.3011647321932</v>
      </c>
      <c r="U90">
        <v>6.5990153765116801</v>
      </c>
      <c r="V90">
        <v>4844</v>
      </c>
      <c r="W90">
        <v>2298</v>
      </c>
      <c r="X90">
        <v>4215</v>
      </c>
      <c r="Y90">
        <v>1976</v>
      </c>
      <c r="Z90">
        <v>1010</v>
      </c>
      <c r="AA90">
        <v>875</v>
      </c>
      <c r="AB90">
        <v>4584</v>
      </c>
      <c r="AC90">
        <v>3998</v>
      </c>
      <c r="AD90">
        <v>1210</v>
      </c>
      <c r="AE90">
        <v>21.523635078172401</v>
      </c>
      <c r="AF90">
        <v>21.401411980350701</v>
      </c>
      <c r="AG90">
        <v>34.841206518107803</v>
      </c>
      <c r="AH90">
        <v>52.516903849520702</v>
      </c>
      <c r="AI90">
        <v>45.0902702335041</v>
      </c>
      <c r="AJ90">
        <v>70.149371063862205</v>
      </c>
      <c r="AK90">
        <v>1</v>
      </c>
      <c r="AL90">
        <v>1</v>
      </c>
      <c r="AM90">
        <v>1</v>
      </c>
    </row>
    <row r="91" spans="1:39">
      <c r="A91">
        <v>100206</v>
      </c>
      <c r="B91" t="s">
        <v>202</v>
      </c>
      <c r="C91" t="s">
        <v>380</v>
      </c>
      <c r="D91" t="s">
        <v>203</v>
      </c>
      <c r="F91">
        <v>533.21230217774598</v>
      </c>
      <c r="G91">
        <v>1</v>
      </c>
      <c r="H91">
        <v>87.278431372548994</v>
      </c>
      <c r="I91">
        <v>75.418166575640498</v>
      </c>
      <c r="J91">
        <v>245.03567926686</v>
      </c>
      <c r="K91">
        <v>6.7</v>
      </c>
      <c r="L91">
        <v>2.09556669903295</v>
      </c>
      <c r="M91">
        <v>23.8203503320861</v>
      </c>
      <c r="N91">
        <v>0</v>
      </c>
      <c r="O91">
        <v>7.3758037779137497</v>
      </c>
      <c r="P91">
        <v>-7.5333159415755203E-3</v>
      </c>
      <c r="Q91">
        <v>7.8404733830606199E-2</v>
      </c>
      <c r="R91">
        <v>0</v>
      </c>
      <c r="S91">
        <v>14.2758566123186</v>
      </c>
      <c r="T91">
        <v>1.8362877312005701</v>
      </c>
      <c r="U91">
        <v>0</v>
      </c>
      <c r="V91">
        <v>4844</v>
      </c>
      <c r="W91">
        <v>2298</v>
      </c>
      <c r="X91">
        <v>4215</v>
      </c>
      <c r="Y91">
        <v>1976</v>
      </c>
      <c r="Z91">
        <v>1010</v>
      </c>
      <c r="AA91">
        <v>875</v>
      </c>
      <c r="AB91">
        <v>4584</v>
      </c>
      <c r="AC91">
        <v>3998</v>
      </c>
      <c r="AD91">
        <v>1210</v>
      </c>
      <c r="AE91">
        <v>8.7004610301666307</v>
      </c>
      <c r="AF91">
        <v>19.8795353469995</v>
      </c>
      <c r="AG91">
        <v>27.5984172812399</v>
      </c>
      <c r="AH91">
        <v>54.878152190778401</v>
      </c>
      <c r="AI91">
        <v>2.6255627670547801</v>
      </c>
      <c r="AJ91">
        <v>45.472851446495703</v>
      </c>
      <c r="AK91">
        <v>1</v>
      </c>
      <c r="AL91">
        <v>1</v>
      </c>
      <c r="AM91">
        <v>1</v>
      </c>
    </row>
    <row r="92" spans="1:39">
      <c r="A92">
        <v>100212</v>
      </c>
      <c r="B92" t="s">
        <v>202</v>
      </c>
      <c r="C92" t="s">
        <v>386</v>
      </c>
      <c r="D92" t="s">
        <v>204</v>
      </c>
      <c r="F92">
        <v>3250.9913890653202</v>
      </c>
      <c r="G92">
        <v>1</v>
      </c>
      <c r="H92">
        <v>187.2</v>
      </c>
      <c r="I92">
        <v>32.875690577632</v>
      </c>
      <c r="J92">
        <v>3215.3420286488099</v>
      </c>
      <c r="K92">
        <v>7.1</v>
      </c>
      <c r="L92">
        <v>2.0624166868303799</v>
      </c>
      <c r="M92">
        <v>4.1887573344496403</v>
      </c>
      <c r="N92">
        <v>17.735423139921199</v>
      </c>
      <c r="O92">
        <v>1.60616643751354</v>
      </c>
      <c r="P92">
        <v>1.58331057280522E-3</v>
      </c>
      <c r="Q92">
        <v>2.7581986313959601E-2</v>
      </c>
      <c r="R92">
        <v>43.2</v>
      </c>
      <c r="S92">
        <v>36.152832898845801</v>
      </c>
      <c r="T92">
        <v>11.4178789475864</v>
      </c>
      <c r="U92">
        <v>0</v>
      </c>
      <c r="V92">
        <v>4492</v>
      </c>
      <c r="W92">
        <v>2111</v>
      </c>
      <c r="X92">
        <v>4492</v>
      </c>
      <c r="Y92">
        <v>2111</v>
      </c>
      <c r="Z92">
        <v>896</v>
      </c>
      <c r="AA92">
        <v>896</v>
      </c>
      <c r="AB92">
        <v>4048</v>
      </c>
      <c r="AC92">
        <v>4048</v>
      </c>
      <c r="AD92">
        <v>1321</v>
      </c>
      <c r="AE92">
        <v>6.5508131865298997</v>
      </c>
      <c r="AF92">
        <v>21.602836525711499</v>
      </c>
      <c r="AG92">
        <v>32.796684559505103</v>
      </c>
      <c r="AH92">
        <v>60.376107092763903</v>
      </c>
      <c r="AI92">
        <v>19.481320877419002</v>
      </c>
      <c r="AJ92">
        <v>56.323104896771802</v>
      </c>
      <c r="AK92">
        <v>1</v>
      </c>
      <c r="AL92">
        <v>1</v>
      </c>
      <c r="AM92">
        <v>1</v>
      </c>
    </row>
    <row r="93" spans="1:39">
      <c r="A93">
        <v>100214</v>
      </c>
      <c r="B93" t="s">
        <v>202</v>
      </c>
      <c r="C93" t="s">
        <v>387</v>
      </c>
      <c r="D93" t="s">
        <v>204</v>
      </c>
      <c r="F93">
        <v>3465.5043949614601</v>
      </c>
      <c r="G93">
        <v>1</v>
      </c>
      <c r="H93">
        <v>944.31372549019602</v>
      </c>
      <c r="I93">
        <v>59.2885161236931</v>
      </c>
      <c r="J93">
        <v>3345.5055410518198</v>
      </c>
      <c r="K93">
        <v>7.1</v>
      </c>
      <c r="L93">
        <v>1.9063787918060999</v>
      </c>
      <c r="M93">
        <v>5.0672621031626202</v>
      </c>
      <c r="N93">
        <v>32.502489869573203</v>
      </c>
      <c r="O93">
        <v>1.36800019267065</v>
      </c>
      <c r="P93" s="1">
        <v>6.5887402481351403E-5</v>
      </c>
      <c r="Q93">
        <v>0.13052249339733801</v>
      </c>
      <c r="R93">
        <v>233.58823529411799</v>
      </c>
      <c r="S93">
        <v>21.2686693717434</v>
      </c>
      <c r="T93">
        <v>4.3455384731666804</v>
      </c>
      <c r="U93">
        <v>0</v>
      </c>
      <c r="V93">
        <v>4492</v>
      </c>
      <c r="W93">
        <v>2111</v>
      </c>
      <c r="X93">
        <v>4492</v>
      </c>
      <c r="Y93">
        <v>2111</v>
      </c>
      <c r="Z93">
        <v>896</v>
      </c>
      <c r="AA93">
        <v>896</v>
      </c>
      <c r="AB93">
        <v>4048</v>
      </c>
      <c r="AC93">
        <v>4048</v>
      </c>
      <c r="AD93">
        <v>1321</v>
      </c>
      <c r="AE93">
        <v>10.885550990513799</v>
      </c>
      <c r="AF93">
        <v>21.015364443088799</v>
      </c>
      <c r="AG93">
        <v>29.159428812659701</v>
      </c>
      <c r="AH93">
        <v>58.037578161646699</v>
      </c>
      <c r="AI93">
        <v>5.78437432680877</v>
      </c>
      <c r="AJ93">
        <v>49.952918693887099</v>
      </c>
      <c r="AK93">
        <v>1</v>
      </c>
      <c r="AL93">
        <v>1</v>
      </c>
      <c r="AM93">
        <v>1</v>
      </c>
    </row>
    <row r="94" spans="1:39">
      <c r="A94">
        <v>100215</v>
      </c>
      <c r="B94" t="s">
        <v>202</v>
      </c>
      <c r="C94" t="s">
        <v>388</v>
      </c>
      <c r="D94" t="s">
        <v>204</v>
      </c>
      <c r="F94">
        <v>4845.1017861372702</v>
      </c>
      <c r="G94">
        <v>1</v>
      </c>
      <c r="H94">
        <v>643</v>
      </c>
      <c r="I94">
        <v>173.71794998199999</v>
      </c>
      <c r="J94">
        <v>4755.8183750901198</v>
      </c>
      <c r="K94">
        <v>7.1</v>
      </c>
      <c r="L94">
        <v>2.2447369357335001</v>
      </c>
      <c r="M94">
        <v>7.0395288387688</v>
      </c>
      <c r="N94">
        <v>18.9432506508595</v>
      </c>
      <c r="O94">
        <v>1.31029354880289</v>
      </c>
      <c r="P94">
        <v>1.14194537462001E-3</v>
      </c>
      <c r="Q94">
        <v>6.3568736756209401E-2</v>
      </c>
      <c r="R94">
        <v>60</v>
      </c>
      <c r="S94">
        <v>9.4615440122588002</v>
      </c>
      <c r="T94">
        <v>30.748277583893401</v>
      </c>
      <c r="U94">
        <v>0</v>
      </c>
      <c r="V94">
        <v>4492</v>
      </c>
      <c r="W94">
        <v>2111</v>
      </c>
      <c r="X94">
        <v>4492</v>
      </c>
      <c r="Y94">
        <v>2111</v>
      </c>
      <c r="Z94">
        <v>896</v>
      </c>
      <c r="AA94">
        <v>896</v>
      </c>
      <c r="AB94">
        <v>4048</v>
      </c>
      <c r="AC94">
        <v>4048</v>
      </c>
      <c r="AD94">
        <v>1321</v>
      </c>
      <c r="AE94">
        <v>7.6093632873765404</v>
      </c>
      <c r="AF94">
        <v>23.2719979844729</v>
      </c>
      <c r="AG94">
        <v>34.299754354849</v>
      </c>
      <c r="AH94">
        <v>63.108527808399103</v>
      </c>
      <c r="AI94">
        <v>18.8879222823603</v>
      </c>
      <c r="AJ94">
        <v>58.871026286983103</v>
      </c>
      <c r="AK94">
        <v>1</v>
      </c>
      <c r="AL94">
        <v>1</v>
      </c>
      <c r="AM94">
        <v>1</v>
      </c>
    </row>
    <row r="95" spans="1:39">
      <c r="A95">
        <v>100219</v>
      </c>
      <c r="B95" t="s">
        <v>202</v>
      </c>
      <c r="C95" t="s">
        <v>385</v>
      </c>
      <c r="D95" t="s">
        <v>204</v>
      </c>
      <c r="F95">
        <v>1998.4253745108499</v>
      </c>
      <c r="G95">
        <v>1</v>
      </c>
      <c r="H95">
        <v>14</v>
      </c>
      <c r="I95">
        <v>0.513809295654297</v>
      </c>
      <c r="J95">
        <v>1983.1578850134699</v>
      </c>
      <c r="K95">
        <v>7.1</v>
      </c>
      <c r="L95">
        <v>2.15374696675415</v>
      </c>
      <c r="M95">
        <v>2.2985185102451799</v>
      </c>
      <c r="N95">
        <v>80.474604691692406</v>
      </c>
      <c r="O95">
        <v>0</v>
      </c>
      <c r="P95">
        <v>3.6663669899892698E-4</v>
      </c>
      <c r="Q95">
        <v>3.3556419396653298E-3</v>
      </c>
      <c r="R95">
        <v>0</v>
      </c>
      <c r="S95">
        <v>0</v>
      </c>
      <c r="T95">
        <v>0.21884811096191401</v>
      </c>
      <c r="U95">
        <v>0</v>
      </c>
      <c r="V95">
        <v>4492</v>
      </c>
      <c r="W95">
        <v>2111</v>
      </c>
      <c r="X95">
        <v>4492</v>
      </c>
      <c r="Y95">
        <v>2111</v>
      </c>
      <c r="Z95">
        <v>896</v>
      </c>
      <c r="AA95">
        <v>896</v>
      </c>
      <c r="AB95">
        <v>4048</v>
      </c>
      <c r="AC95">
        <v>4048</v>
      </c>
      <c r="AD95">
        <v>1321</v>
      </c>
      <c r="AE95">
        <v>23.222145463563599</v>
      </c>
      <c r="AF95">
        <v>24.5694027647016</v>
      </c>
      <c r="AG95">
        <v>25.368460133467099</v>
      </c>
      <c r="AH95">
        <v>61.744867558646597</v>
      </c>
      <c r="AI95">
        <v>9.4329941946252909</v>
      </c>
      <c r="AJ95">
        <v>57.735148046001697</v>
      </c>
      <c r="AK95">
        <v>1</v>
      </c>
      <c r="AL95">
        <v>1</v>
      </c>
      <c r="AM95">
        <v>1</v>
      </c>
    </row>
    <row r="96" spans="1:39">
      <c r="A96">
        <v>100221</v>
      </c>
      <c r="B96" t="s">
        <v>202</v>
      </c>
      <c r="C96" t="s">
        <v>389</v>
      </c>
      <c r="D96" t="s">
        <v>204</v>
      </c>
      <c r="F96">
        <v>2497.6469625338</v>
      </c>
      <c r="G96">
        <v>1</v>
      </c>
      <c r="H96">
        <v>590</v>
      </c>
      <c r="I96">
        <v>81.505070134325095</v>
      </c>
      <c r="J96">
        <v>2349.7429162552398</v>
      </c>
      <c r="K96">
        <v>7.1</v>
      </c>
      <c r="L96">
        <v>1.7625971890202701</v>
      </c>
      <c r="M96">
        <v>5.6082745124454796</v>
      </c>
      <c r="N96">
        <v>58.162229676925001</v>
      </c>
      <c r="O96">
        <v>3.0213677206188101</v>
      </c>
      <c r="P96">
        <v>-1.1626868962125E-4</v>
      </c>
      <c r="Q96">
        <v>0.11315049894533501</v>
      </c>
      <c r="R96">
        <v>92</v>
      </c>
      <c r="S96">
        <v>67.650675040053002</v>
      </c>
      <c r="T96">
        <v>4.0829375203540401</v>
      </c>
      <c r="U96">
        <v>0</v>
      </c>
      <c r="V96">
        <v>4492</v>
      </c>
      <c r="W96">
        <v>2111</v>
      </c>
      <c r="X96">
        <v>4492</v>
      </c>
      <c r="Y96">
        <v>2111</v>
      </c>
      <c r="Z96">
        <v>896</v>
      </c>
      <c r="AA96">
        <v>896</v>
      </c>
      <c r="AB96">
        <v>4048</v>
      </c>
      <c r="AC96">
        <v>4048</v>
      </c>
      <c r="AD96">
        <v>1321</v>
      </c>
      <c r="AE96">
        <v>18.724224590928898</v>
      </c>
      <c r="AF96">
        <v>21.697802963771899</v>
      </c>
      <c r="AG96">
        <v>34.933637598326499</v>
      </c>
      <c r="AH96">
        <v>55.882733418164797</v>
      </c>
      <c r="AI96">
        <v>8.7939758846949001</v>
      </c>
      <c r="AJ96">
        <v>56.012949782354802</v>
      </c>
      <c r="AK96">
        <v>1</v>
      </c>
      <c r="AL96">
        <v>1</v>
      </c>
      <c r="AM96">
        <v>1</v>
      </c>
    </row>
    <row r="97" spans="1:39">
      <c r="A97">
        <v>100174</v>
      </c>
      <c r="B97" t="s">
        <v>202</v>
      </c>
      <c r="C97" t="s">
        <v>390</v>
      </c>
      <c r="D97" t="s">
        <v>202</v>
      </c>
      <c r="F97">
        <v>264.63124103453401</v>
      </c>
      <c r="G97">
        <v>1</v>
      </c>
      <c r="H97">
        <v>0</v>
      </c>
      <c r="I97">
        <v>0</v>
      </c>
      <c r="J97">
        <v>263.509300552978</v>
      </c>
      <c r="K97">
        <v>6.6</v>
      </c>
      <c r="L97">
        <v>2.3331234671282299</v>
      </c>
      <c r="M97">
        <v>1.4329513145217001</v>
      </c>
      <c r="N97">
        <v>98.516661821458996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99.627340898918902</v>
      </c>
      <c r="V97">
        <v>6153</v>
      </c>
      <c r="W97">
        <v>3052</v>
      </c>
      <c r="X97">
        <v>6153</v>
      </c>
      <c r="Y97">
        <v>3052</v>
      </c>
      <c r="Z97">
        <v>1364</v>
      </c>
      <c r="AA97">
        <v>1364</v>
      </c>
      <c r="AB97">
        <v>4584</v>
      </c>
      <c r="AC97">
        <v>4584</v>
      </c>
      <c r="AD97">
        <v>1651</v>
      </c>
      <c r="AE97">
        <v>28.055718342058999</v>
      </c>
      <c r="AF97">
        <v>20.6062386665206</v>
      </c>
      <c r="AG97">
        <v>2.7053956544006101E-2</v>
      </c>
      <c r="AH97">
        <v>56.9397057756414</v>
      </c>
      <c r="AI97">
        <v>0.53445459122642203</v>
      </c>
      <c r="AJ97">
        <v>42.4652685327966</v>
      </c>
      <c r="AK97">
        <v>1</v>
      </c>
      <c r="AL97">
        <v>1</v>
      </c>
      <c r="AM97">
        <v>1</v>
      </c>
    </row>
    <row r="98" spans="1:39">
      <c r="A98">
        <v>100177</v>
      </c>
      <c r="B98" t="s">
        <v>202</v>
      </c>
      <c r="C98" t="s">
        <v>390</v>
      </c>
      <c r="D98" t="s">
        <v>202</v>
      </c>
      <c r="F98">
        <v>468.32873995959199</v>
      </c>
      <c r="G98">
        <v>1</v>
      </c>
      <c r="H98">
        <v>3</v>
      </c>
      <c r="I98">
        <v>0.94134043267941903</v>
      </c>
      <c r="J98">
        <v>464.65356639882799</v>
      </c>
      <c r="K98">
        <v>6.6</v>
      </c>
      <c r="L98">
        <v>2.3128783112217701</v>
      </c>
      <c r="M98">
        <v>1.1656442039399999</v>
      </c>
      <c r="N98">
        <v>82.916971794041899</v>
      </c>
      <c r="O98">
        <v>0</v>
      </c>
      <c r="P98">
        <v>-1.72873778501338E-4</v>
      </c>
      <c r="Q98">
        <v>3.0683574963261601E-3</v>
      </c>
      <c r="R98">
        <v>0</v>
      </c>
      <c r="S98">
        <v>0</v>
      </c>
      <c r="T98">
        <v>0</v>
      </c>
      <c r="U98">
        <v>30.156177659025499</v>
      </c>
      <c r="V98">
        <v>6153</v>
      </c>
      <c r="W98">
        <v>3052</v>
      </c>
      <c r="X98">
        <v>6153</v>
      </c>
      <c r="Y98">
        <v>3052</v>
      </c>
      <c r="Z98">
        <v>1364</v>
      </c>
      <c r="AA98">
        <v>1364</v>
      </c>
      <c r="AB98">
        <v>4584</v>
      </c>
      <c r="AC98">
        <v>4584</v>
      </c>
      <c r="AD98">
        <v>1651</v>
      </c>
      <c r="AE98">
        <v>23.5902131211304</v>
      </c>
      <c r="AF98">
        <v>22.048977851482199</v>
      </c>
      <c r="AG98">
        <v>17.697741262399099</v>
      </c>
      <c r="AH98">
        <v>56.636293051476798</v>
      </c>
      <c r="AI98">
        <v>0.88848424770040701</v>
      </c>
      <c r="AJ98">
        <v>48.344683813675502</v>
      </c>
      <c r="AK98">
        <v>1</v>
      </c>
      <c r="AL98">
        <v>1</v>
      </c>
      <c r="AM98">
        <v>1</v>
      </c>
    </row>
    <row r="99" spans="1:39">
      <c r="A99">
        <v>100184</v>
      </c>
      <c r="B99" t="s">
        <v>202</v>
      </c>
      <c r="C99" t="s">
        <v>391</v>
      </c>
      <c r="D99" t="s">
        <v>202</v>
      </c>
      <c r="F99">
        <v>7153.6010684310304</v>
      </c>
      <c r="G99">
        <v>1</v>
      </c>
      <c r="H99">
        <v>618.60392156862702</v>
      </c>
      <c r="I99">
        <v>3881.9893333903601</v>
      </c>
      <c r="J99">
        <v>1593.98008281338</v>
      </c>
      <c r="K99">
        <v>6.6</v>
      </c>
      <c r="L99">
        <v>2.5965679048421899</v>
      </c>
      <c r="M99">
        <v>65.390795857197105</v>
      </c>
      <c r="N99">
        <v>12.7866363915807</v>
      </c>
      <c r="O99">
        <v>13.093557244806901</v>
      </c>
      <c r="P99">
        <v>1.6781759955616701E-2</v>
      </c>
      <c r="Q99">
        <v>4.14212751867028E-2</v>
      </c>
      <c r="R99">
        <v>168</v>
      </c>
      <c r="S99">
        <v>20.988451815454798</v>
      </c>
      <c r="T99">
        <v>35.279280453206901</v>
      </c>
      <c r="U99">
        <v>2.39776309314968E-2</v>
      </c>
      <c r="V99">
        <v>6153</v>
      </c>
      <c r="W99">
        <v>3052</v>
      </c>
      <c r="X99">
        <v>6153</v>
      </c>
      <c r="Y99">
        <v>3052</v>
      </c>
      <c r="Z99">
        <v>1364</v>
      </c>
      <c r="AA99">
        <v>1364</v>
      </c>
      <c r="AB99">
        <v>4584</v>
      </c>
      <c r="AC99">
        <v>4584</v>
      </c>
      <c r="AD99">
        <v>1651</v>
      </c>
      <c r="AE99">
        <v>25.627510759984698</v>
      </c>
      <c r="AF99">
        <v>19.789205911282501</v>
      </c>
      <c r="AG99">
        <v>36.910288370319698</v>
      </c>
      <c r="AH99">
        <v>60.887928989240301</v>
      </c>
      <c r="AI99">
        <v>44.1584900420781</v>
      </c>
      <c r="AJ99">
        <v>74.949369629162106</v>
      </c>
      <c r="AK99">
        <v>1</v>
      </c>
      <c r="AL99">
        <v>1</v>
      </c>
      <c r="AM99">
        <v>1</v>
      </c>
    </row>
    <row r="100" spans="1:39">
      <c r="A100">
        <v>100186</v>
      </c>
      <c r="B100" t="s">
        <v>202</v>
      </c>
      <c r="C100" t="s">
        <v>392</v>
      </c>
      <c r="D100" t="s">
        <v>202</v>
      </c>
      <c r="F100">
        <v>940.17694923712997</v>
      </c>
      <c r="G100">
        <v>0</v>
      </c>
      <c r="H100">
        <v>87.745098039215705</v>
      </c>
      <c r="I100">
        <v>102.57100928206</v>
      </c>
      <c r="J100">
        <v>335.20014635811702</v>
      </c>
      <c r="K100">
        <v>6.6</v>
      </c>
      <c r="L100">
        <v>4.2063133517987401</v>
      </c>
      <c r="M100">
        <v>0.27594092858373498</v>
      </c>
      <c r="N100">
        <v>57.797975475780703</v>
      </c>
      <c r="O100">
        <v>0</v>
      </c>
      <c r="P100">
        <v>-2.6817403992250499E-3</v>
      </c>
      <c r="Q100">
        <v>4.4704246360100501E-2</v>
      </c>
      <c r="R100">
        <v>87.745098039215705</v>
      </c>
      <c r="S100">
        <v>10.402784898497901</v>
      </c>
      <c r="T100">
        <v>14.6735026861662</v>
      </c>
      <c r="U100">
        <v>0</v>
      </c>
      <c r="V100">
        <v>6153</v>
      </c>
      <c r="W100">
        <v>3052</v>
      </c>
      <c r="X100">
        <v>6153</v>
      </c>
      <c r="Y100">
        <v>3052</v>
      </c>
      <c r="Z100">
        <v>1364</v>
      </c>
      <c r="AA100">
        <v>1364</v>
      </c>
      <c r="AB100">
        <v>4584</v>
      </c>
      <c r="AC100">
        <v>4584</v>
      </c>
      <c r="AD100">
        <v>1651</v>
      </c>
      <c r="AE100">
        <v>16.2686137190626</v>
      </c>
      <c r="AF100">
        <v>15.15255853823</v>
      </c>
      <c r="AG100">
        <v>30.468935757181299</v>
      </c>
      <c r="AH100">
        <v>85.013070506025201</v>
      </c>
      <c r="AI100">
        <v>15.395024771219701</v>
      </c>
      <c r="AJ100">
        <v>64.919281316687503</v>
      </c>
      <c r="AK100">
        <v>0</v>
      </c>
      <c r="AL100">
        <v>1</v>
      </c>
      <c r="AM100">
        <v>1</v>
      </c>
    </row>
    <row r="101" spans="1:39">
      <c r="A101">
        <v>100187</v>
      </c>
      <c r="B101" t="s">
        <v>202</v>
      </c>
      <c r="C101" t="s">
        <v>393</v>
      </c>
      <c r="D101" t="s">
        <v>202</v>
      </c>
      <c r="F101">
        <v>3458.3333982775698</v>
      </c>
      <c r="G101">
        <v>1</v>
      </c>
      <c r="H101">
        <v>164.70588235294099</v>
      </c>
      <c r="I101">
        <v>414.01973088402798</v>
      </c>
      <c r="J101">
        <v>2497.9164130191498</v>
      </c>
      <c r="K101">
        <v>6.6</v>
      </c>
      <c r="L101">
        <v>2.3143303427875601</v>
      </c>
      <c r="M101">
        <v>14.2435282574677</v>
      </c>
      <c r="N101">
        <v>6.8018184427856303</v>
      </c>
      <c r="O101">
        <v>5.70788132771803</v>
      </c>
      <c r="P101">
        <v>9.988789920079141E-4</v>
      </c>
      <c r="Q101">
        <v>2.2812756481590899E-2</v>
      </c>
      <c r="R101">
        <v>148.70588235294099</v>
      </c>
      <c r="S101">
        <v>16.296253845941099</v>
      </c>
      <c r="T101">
        <v>22.137770528615398</v>
      </c>
      <c r="U101">
        <v>8.8051923120564304</v>
      </c>
      <c r="V101">
        <v>6153</v>
      </c>
      <c r="W101">
        <v>3052</v>
      </c>
      <c r="X101">
        <v>6153</v>
      </c>
      <c r="Y101">
        <v>3052</v>
      </c>
      <c r="Z101">
        <v>1364</v>
      </c>
      <c r="AA101">
        <v>1364</v>
      </c>
      <c r="AB101">
        <v>4584</v>
      </c>
      <c r="AC101">
        <v>4584</v>
      </c>
      <c r="AD101">
        <v>1651</v>
      </c>
      <c r="AE101">
        <v>7.4573169721039498</v>
      </c>
      <c r="AF101">
        <v>16.755821124582798</v>
      </c>
      <c r="AG101">
        <v>30.8566590324073</v>
      </c>
      <c r="AH101">
        <v>56.658054546176302</v>
      </c>
      <c r="AI101">
        <v>10.017827052249899</v>
      </c>
      <c r="AJ101">
        <v>48.6982714910081</v>
      </c>
      <c r="AK101">
        <v>1</v>
      </c>
      <c r="AL101">
        <v>1</v>
      </c>
      <c r="AM101">
        <v>1</v>
      </c>
    </row>
    <row r="102" spans="1:39">
      <c r="A102">
        <v>100189</v>
      </c>
      <c r="B102" t="s">
        <v>202</v>
      </c>
      <c r="C102" t="s">
        <v>394</v>
      </c>
      <c r="D102" t="s">
        <v>202</v>
      </c>
      <c r="F102">
        <v>3031.9945101569901</v>
      </c>
      <c r="G102">
        <v>1</v>
      </c>
      <c r="H102">
        <v>85.823529411764696</v>
      </c>
      <c r="I102">
        <v>928.82553184521305</v>
      </c>
      <c r="J102">
        <v>1902.14009690855</v>
      </c>
      <c r="K102">
        <v>6.6</v>
      </c>
      <c r="L102">
        <v>2.4403873541890899</v>
      </c>
      <c r="M102">
        <v>28.430884460681099</v>
      </c>
      <c r="N102">
        <v>32.5388269838109</v>
      </c>
      <c r="O102">
        <v>4.3243718565207399</v>
      </c>
      <c r="P102">
        <v>1.4468538774549101E-3</v>
      </c>
      <c r="Q102">
        <v>1.3558557065496401E-2</v>
      </c>
      <c r="R102">
        <v>0</v>
      </c>
      <c r="S102">
        <v>10.3011206542071</v>
      </c>
      <c r="T102">
        <v>0</v>
      </c>
      <c r="U102">
        <v>19.389950949328</v>
      </c>
      <c r="V102">
        <v>6153</v>
      </c>
      <c r="W102">
        <v>3052</v>
      </c>
      <c r="X102">
        <v>6153</v>
      </c>
      <c r="Y102">
        <v>3052</v>
      </c>
      <c r="Z102">
        <v>1364</v>
      </c>
      <c r="AA102">
        <v>1364</v>
      </c>
      <c r="AB102">
        <v>4584</v>
      </c>
      <c r="AC102">
        <v>4584</v>
      </c>
      <c r="AD102">
        <v>1651</v>
      </c>
      <c r="AE102">
        <v>18.3040301157253</v>
      </c>
      <c r="AF102">
        <v>20.295768498011299</v>
      </c>
      <c r="AG102">
        <v>21.719878115534499</v>
      </c>
      <c r="AH102">
        <v>58.547262088272198</v>
      </c>
      <c r="AI102">
        <v>19.008489584691201</v>
      </c>
      <c r="AJ102">
        <v>55.1501713608938</v>
      </c>
      <c r="AK102">
        <v>1</v>
      </c>
      <c r="AL102">
        <v>1</v>
      </c>
      <c r="AM102">
        <v>1</v>
      </c>
    </row>
    <row r="103" spans="1:39">
      <c r="A103">
        <v>100190</v>
      </c>
      <c r="B103" t="s">
        <v>202</v>
      </c>
      <c r="C103" t="s">
        <v>395</v>
      </c>
      <c r="D103" t="s">
        <v>202</v>
      </c>
      <c r="F103">
        <v>15393.483131276</v>
      </c>
      <c r="G103">
        <v>1</v>
      </c>
      <c r="H103">
        <v>724.17647058823502</v>
      </c>
      <c r="I103">
        <v>2008.63009522014</v>
      </c>
      <c r="J103">
        <v>12849.0872373082</v>
      </c>
      <c r="K103">
        <v>6.6</v>
      </c>
      <c r="L103">
        <v>2.3549089723577401</v>
      </c>
      <c r="M103">
        <v>20.2098369833558</v>
      </c>
      <c r="N103">
        <v>56.384762439632503</v>
      </c>
      <c r="O103">
        <v>5.6821111624701297</v>
      </c>
      <c r="P103">
        <v>3.1824056722442101E-3</v>
      </c>
      <c r="Q103">
        <v>2.2534245592992701E-2</v>
      </c>
      <c r="R103">
        <v>309</v>
      </c>
      <c r="S103">
        <v>30.520556044674802</v>
      </c>
      <c r="T103">
        <v>39.789694752682003</v>
      </c>
      <c r="U103">
        <v>18.4064781900951</v>
      </c>
      <c r="V103">
        <v>6153</v>
      </c>
      <c r="W103">
        <v>3052</v>
      </c>
      <c r="X103">
        <v>6153</v>
      </c>
      <c r="Y103">
        <v>3052</v>
      </c>
      <c r="Z103">
        <v>1364</v>
      </c>
      <c r="AA103">
        <v>1364</v>
      </c>
      <c r="AB103">
        <v>4584</v>
      </c>
      <c r="AC103">
        <v>4584</v>
      </c>
      <c r="AD103">
        <v>1651</v>
      </c>
      <c r="AE103">
        <v>23.084820146197099</v>
      </c>
      <c r="AF103">
        <v>20.256066573044102</v>
      </c>
      <c r="AG103">
        <v>34.625545050335099</v>
      </c>
      <c r="AH103">
        <v>57.2662036065066</v>
      </c>
      <c r="AI103">
        <v>64.655295236459807</v>
      </c>
      <c r="AJ103">
        <v>79.955172245017096</v>
      </c>
      <c r="AK103">
        <v>1</v>
      </c>
      <c r="AL103">
        <v>1</v>
      </c>
      <c r="AM103">
        <v>1</v>
      </c>
    </row>
    <row r="104" spans="1:39">
      <c r="A104">
        <v>100194</v>
      </c>
      <c r="B104" t="s">
        <v>202</v>
      </c>
      <c r="C104" t="s">
        <v>390</v>
      </c>
      <c r="D104" t="s">
        <v>203</v>
      </c>
      <c r="F104">
        <v>177.29340351706799</v>
      </c>
      <c r="G104">
        <v>1</v>
      </c>
      <c r="H104">
        <v>0</v>
      </c>
      <c r="I104">
        <v>0</v>
      </c>
      <c r="J104">
        <v>176.509290754825</v>
      </c>
      <c r="K104">
        <v>6.7</v>
      </c>
      <c r="L104">
        <v>2.3797480337236601</v>
      </c>
      <c r="M104">
        <v>0.27594092858373498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4844</v>
      </c>
      <c r="W104">
        <v>2298</v>
      </c>
      <c r="X104">
        <v>4215</v>
      </c>
      <c r="Y104">
        <v>1976</v>
      </c>
      <c r="Z104">
        <v>1010</v>
      </c>
      <c r="AA104">
        <v>875</v>
      </c>
      <c r="AB104">
        <v>4584</v>
      </c>
      <c r="AC104">
        <v>3998</v>
      </c>
      <c r="AD104">
        <v>1210</v>
      </c>
      <c r="AE104">
        <v>5.1204802339688497E-3</v>
      </c>
      <c r="AF104">
        <v>22.067108911965398</v>
      </c>
      <c r="AG104">
        <v>25.186081043376301</v>
      </c>
      <c r="AH104">
        <v>59.137157817291701</v>
      </c>
      <c r="AI104">
        <v>0.11660644281712799</v>
      </c>
      <c r="AJ104">
        <v>42.604829878273797</v>
      </c>
      <c r="AK104">
        <v>1</v>
      </c>
      <c r="AL104">
        <v>1</v>
      </c>
      <c r="AM104">
        <v>1</v>
      </c>
    </row>
    <row r="105" spans="1:39">
      <c r="A105">
        <v>100197</v>
      </c>
      <c r="B105" t="s">
        <v>202</v>
      </c>
      <c r="C105" t="s">
        <v>396</v>
      </c>
      <c r="D105" t="s">
        <v>203</v>
      </c>
      <c r="F105">
        <v>5395.1946057633804</v>
      </c>
      <c r="G105">
        <v>0</v>
      </c>
      <c r="H105">
        <v>691.08627450980396</v>
      </c>
      <c r="I105">
        <v>606.39602954091504</v>
      </c>
      <c r="J105">
        <v>4416.04204469246</v>
      </c>
      <c r="K105">
        <v>6.7</v>
      </c>
      <c r="L105">
        <v>3.0540874250202399</v>
      </c>
      <c r="M105">
        <v>5.1227753997435697</v>
      </c>
      <c r="N105">
        <v>2.1716820518671298</v>
      </c>
      <c r="O105">
        <v>5.8554204645699004</v>
      </c>
      <c r="P105">
        <v>-1.87335042647871E-3</v>
      </c>
      <c r="Q105">
        <v>6.13565125411E-2</v>
      </c>
      <c r="R105">
        <v>269.88627450980403</v>
      </c>
      <c r="S105">
        <v>25.2443246034907</v>
      </c>
      <c r="T105">
        <v>8.7094716956254601</v>
      </c>
      <c r="U105">
        <v>0</v>
      </c>
      <c r="V105">
        <v>4844</v>
      </c>
      <c r="W105">
        <v>2298</v>
      </c>
      <c r="X105">
        <v>4215</v>
      </c>
      <c r="Y105">
        <v>1976</v>
      </c>
      <c r="Z105">
        <v>1010</v>
      </c>
      <c r="AA105">
        <v>875</v>
      </c>
      <c r="AB105">
        <v>4584</v>
      </c>
      <c r="AC105">
        <v>3998</v>
      </c>
      <c r="AD105">
        <v>1210</v>
      </c>
      <c r="AE105">
        <v>3.6265781384616398</v>
      </c>
      <c r="AF105">
        <v>21.487674402869501</v>
      </c>
      <c r="AG105">
        <v>30.7640574025964</v>
      </c>
      <c r="AH105">
        <v>69.243434729663605</v>
      </c>
      <c r="AI105">
        <v>5.5763782309342602</v>
      </c>
      <c r="AJ105">
        <v>52.2792491618101</v>
      </c>
      <c r="AK105">
        <v>0</v>
      </c>
      <c r="AL105">
        <v>1</v>
      </c>
      <c r="AM105">
        <v>1</v>
      </c>
    </row>
    <row r="106" spans="1:39">
      <c r="A106">
        <v>100199</v>
      </c>
      <c r="B106" t="s">
        <v>202</v>
      </c>
      <c r="C106" t="s">
        <v>397</v>
      </c>
      <c r="D106" t="s">
        <v>203</v>
      </c>
      <c r="F106">
        <v>1951.30183621744</v>
      </c>
      <c r="G106">
        <v>1</v>
      </c>
      <c r="H106">
        <v>13.980392156862701</v>
      </c>
      <c r="I106">
        <v>13.9126795695226</v>
      </c>
      <c r="J106">
        <v>1936.23797573044</v>
      </c>
      <c r="K106">
        <v>6.7</v>
      </c>
      <c r="L106">
        <v>2.4459281267969399</v>
      </c>
      <c r="M106">
        <v>2.2290652173195298</v>
      </c>
      <c r="N106">
        <v>3.2703171728582698</v>
      </c>
      <c r="O106">
        <v>1.3358898867059501</v>
      </c>
      <c r="P106">
        <v>6.6945404176072898E-4</v>
      </c>
      <c r="Q106">
        <v>3.4318667255079801E-3</v>
      </c>
      <c r="R106">
        <v>3.8823529411764701</v>
      </c>
      <c r="S106">
        <v>36.664203767963997</v>
      </c>
      <c r="T106">
        <v>2.1940736547911399</v>
      </c>
      <c r="U106">
        <v>0</v>
      </c>
      <c r="V106">
        <v>4844</v>
      </c>
      <c r="W106">
        <v>2298</v>
      </c>
      <c r="X106">
        <v>4215</v>
      </c>
      <c r="Y106">
        <v>1976</v>
      </c>
      <c r="Z106">
        <v>1010</v>
      </c>
      <c r="AA106">
        <v>875</v>
      </c>
      <c r="AB106">
        <v>4584</v>
      </c>
      <c r="AC106">
        <v>3998</v>
      </c>
      <c r="AD106">
        <v>1210</v>
      </c>
      <c r="AE106">
        <v>1.8516412070814801</v>
      </c>
      <c r="AF106">
        <v>21.156701910109</v>
      </c>
      <c r="AG106">
        <v>30.531780192642501</v>
      </c>
      <c r="AH106">
        <v>60.1289942060857</v>
      </c>
      <c r="AI106">
        <v>4.4794292665214597</v>
      </c>
      <c r="AJ106">
        <v>47.2594187129761</v>
      </c>
      <c r="AK106">
        <v>1</v>
      </c>
      <c r="AL106">
        <v>1</v>
      </c>
      <c r="AM106">
        <v>1</v>
      </c>
    </row>
    <row r="107" spans="1:39">
      <c r="A107">
        <v>100200</v>
      </c>
      <c r="B107" t="s">
        <v>202</v>
      </c>
      <c r="C107" t="s">
        <v>398</v>
      </c>
      <c r="D107" t="s">
        <v>203</v>
      </c>
      <c r="F107">
        <v>2358.1615688121301</v>
      </c>
      <c r="G107">
        <v>1</v>
      </c>
      <c r="H107">
        <v>105</v>
      </c>
      <c r="I107">
        <v>29.194804922952098</v>
      </c>
      <c r="J107">
        <v>2321.5005692928298</v>
      </c>
      <c r="K107">
        <v>6.7</v>
      </c>
      <c r="L107">
        <v>2.4560909129184698</v>
      </c>
      <c r="M107">
        <v>2.2772982969158102</v>
      </c>
      <c r="N107">
        <v>3.9418943833520701</v>
      </c>
      <c r="O107">
        <v>1.5636856363954901</v>
      </c>
      <c r="P107">
        <v>2.06368147958244E-4</v>
      </c>
      <c r="Q107">
        <v>2.1328055153292499E-2</v>
      </c>
      <c r="R107">
        <v>10</v>
      </c>
      <c r="S107">
        <v>50.068730772539197</v>
      </c>
      <c r="T107">
        <v>14.9588609996841</v>
      </c>
      <c r="U107">
        <v>0</v>
      </c>
      <c r="V107">
        <v>4844</v>
      </c>
      <c r="W107">
        <v>2298</v>
      </c>
      <c r="X107">
        <v>4215</v>
      </c>
      <c r="Y107">
        <v>1976</v>
      </c>
      <c r="Z107">
        <v>1010</v>
      </c>
      <c r="AA107">
        <v>875</v>
      </c>
      <c r="AB107">
        <v>4584</v>
      </c>
      <c r="AC107">
        <v>3998</v>
      </c>
      <c r="AD107">
        <v>1210</v>
      </c>
      <c r="AE107">
        <v>2.11792964470943</v>
      </c>
      <c r="AF107">
        <v>21.321136273644399</v>
      </c>
      <c r="AG107">
        <v>35.429301551874602</v>
      </c>
      <c r="AH107">
        <v>60.2813031651514</v>
      </c>
      <c r="AI107">
        <v>18.075254512306699</v>
      </c>
      <c r="AJ107">
        <v>54.889970059074599</v>
      </c>
      <c r="AK107">
        <v>1</v>
      </c>
      <c r="AL107">
        <v>1</v>
      </c>
      <c r="AM107">
        <v>1</v>
      </c>
    </row>
    <row r="108" spans="1:39">
      <c r="A108">
        <v>100204</v>
      </c>
      <c r="B108" t="s">
        <v>202</v>
      </c>
      <c r="C108" t="s">
        <v>399</v>
      </c>
      <c r="D108" t="s">
        <v>203</v>
      </c>
      <c r="F108">
        <v>137.979737982747</v>
      </c>
      <c r="G108">
        <v>0</v>
      </c>
      <c r="H108">
        <v>0</v>
      </c>
      <c r="I108">
        <v>5.7761876893765303</v>
      </c>
      <c r="J108">
        <v>134.75540394770599</v>
      </c>
      <c r="K108">
        <v>6.7</v>
      </c>
      <c r="L108">
        <v>2.8705391584789699</v>
      </c>
      <c r="M108">
        <v>3.5371949921333701</v>
      </c>
      <c r="N108">
        <v>45.724653368781901</v>
      </c>
      <c r="O108">
        <v>0</v>
      </c>
      <c r="P108">
        <v>-7.7528690005122705E-4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4844</v>
      </c>
      <c r="W108">
        <v>2298</v>
      </c>
      <c r="X108">
        <v>4215</v>
      </c>
      <c r="Y108">
        <v>1976</v>
      </c>
      <c r="Z108">
        <v>1010</v>
      </c>
      <c r="AA108">
        <v>875</v>
      </c>
      <c r="AB108">
        <v>4584</v>
      </c>
      <c r="AC108">
        <v>3998</v>
      </c>
      <c r="AD108">
        <v>1210</v>
      </c>
      <c r="AE108">
        <v>13.790292813794</v>
      </c>
      <c r="AF108">
        <v>22.386131248730202</v>
      </c>
      <c r="AG108">
        <v>25.186081043376301</v>
      </c>
      <c r="AH108">
        <v>66.492609800268198</v>
      </c>
      <c r="AI108">
        <v>0.19776716889107401</v>
      </c>
      <c r="AJ108">
        <v>51.221152830023897</v>
      </c>
      <c r="AK108">
        <v>0</v>
      </c>
      <c r="AL108">
        <v>1</v>
      </c>
      <c r="AM108">
        <v>1</v>
      </c>
    </row>
    <row r="109" spans="1:39">
      <c r="A109">
        <v>100205</v>
      </c>
      <c r="B109" t="s">
        <v>202</v>
      </c>
      <c r="C109" t="s">
        <v>400</v>
      </c>
      <c r="D109" t="s">
        <v>203</v>
      </c>
      <c r="F109">
        <v>1203.2565101079899</v>
      </c>
      <c r="G109">
        <v>0</v>
      </c>
      <c r="H109">
        <v>133.69411764705899</v>
      </c>
      <c r="I109">
        <v>116.088550146077</v>
      </c>
      <c r="J109">
        <v>700.88937862998796</v>
      </c>
      <c r="K109">
        <v>6.7</v>
      </c>
      <c r="L109">
        <v>4.2063133517987401</v>
      </c>
      <c r="M109">
        <v>0.27594092858373498</v>
      </c>
      <c r="N109">
        <v>0</v>
      </c>
      <c r="O109">
        <v>4.01267228911468</v>
      </c>
      <c r="P109">
        <v>1.17924541329826E-3</v>
      </c>
      <c r="Q109">
        <v>5.3221804174733899E-2</v>
      </c>
      <c r="R109">
        <v>67.694117647058803</v>
      </c>
      <c r="S109">
        <v>15.365070474569899</v>
      </c>
      <c r="T109">
        <v>13.929264975992901</v>
      </c>
      <c r="U109">
        <v>0</v>
      </c>
      <c r="V109">
        <v>4844</v>
      </c>
      <c r="W109">
        <v>2298</v>
      </c>
      <c r="X109">
        <v>4215</v>
      </c>
      <c r="Y109">
        <v>1976</v>
      </c>
      <c r="Z109">
        <v>1010</v>
      </c>
      <c r="AA109">
        <v>875</v>
      </c>
      <c r="AB109">
        <v>4584</v>
      </c>
      <c r="AC109">
        <v>3998</v>
      </c>
      <c r="AD109">
        <v>1210</v>
      </c>
      <c r="AE109">
        <v>1.1353797538708299</v>
      </c>
      <c r="AF109">
        <v>15.15255853823</v>
      </c>
      <c r="AG109">
        <v>30.847376850801801</v>
      </c>
      <c r="AH109">
        <v>86.511763455422695</v>
      </c>
      <c r="AI109">
        <v>3.0606650212729498</v>
      </c>
      <c r="AJ109">
        <v>54.683097447839302</v>
      </c>
      <c r="AK109">
        <v>0</v>
      </c>
      <c r="AL109">
        <v>1</v>
      </c>
      <c r="AM109">
        <v>1</v>
      </c>
    </row>
    <row r="110" spans="1:39">
      <c r="A110">
        <v>100209</v>
      </c>
      <c r="B110" t="s">
        <v>202</v>
      </c>
      <c r="C110" t="s">
        <v>401</v>
      </c>
      <c r="D110" t="s">
        <v>203</v>
      </c>
      <c r="F110">
        <v>1675.7583541015499</v>
      </c>
      <c r="G110">
        <v>1</v>
      </c>
      <c r="H110">
        <v>1192.7019607843099</v>
      </c>
      <c r="I110">
        <v>71.800080822538703</v>
      </c>
      <c r="J110">
        <v>1325.26681704464</v>
      </c>
      <c r="K110">
        <v>6.7</v>
      </c>
      <c r="L110">
        <v>0.94598422453874598</v>
      </c>
      <c r="M110">
        <v>3.9224553897136398</v>
      </c>
      <c r="N110">
        <v>37.301804671583596</v>
      </c>
      <c r="O110">
        <v>2.6283270209429999</v>
      </c>
      <c r="P110">
        <v>-1.0591241563456799E-3</v>
      </c>
      <c r="Q110">
        <v>0.34092280537786002</v>
      </c>
      <c r="R110">
        <v>345.207843137255</v>
      </c>
      <c r="S110">
        <v>32.528119816504599</v>
      </c>
      <c r="T110">
        <v>7.4721695926890703</v>
      </c>
      <c r="U110">
        <v>0</v>
      </c>
      <c r="V110">
        <v>4844</v>
      </c>
      <c r="W110">
        <v>2298</v>
      </c>
      <c r="X110">
        <v>4215</v>
      </c>
      <c r="Y110">
        <v>1976</v>
      </c>
      <c r="Z110">
        <v>1010</v>
      </c>
      <c r="AA110">
        <v>875</v>
      </c>
      <c r="AB110">
        <v>4584</v>
      </c>
      <c r="AC110">
        <v>3998</v>
      </c>
      <c r="AD110">
        <v>1210</v>
      </c>
      <c r="AE110">
        <v>12.267755368237699</v>
      </c>
      <c r="AF110">
        <v>29.942687506888301</v>
      </c>
      <c r="AG110">
        <v>31.429128052171102</v>
      </c>
      <c r="AH110">
        <v>37.649440698024598</v>
      </c>
      <c r="AI110">
        <v>3.8669827821897602</v>
      </c>
      <c r="AJ110">
        <v>46.062397763004597</v>
      </c>
      <c r="AK110">
        <v>1</v>
      </c>
      <c r="AL110">
        <v>1</v>
      </c>
      <c r="AM110">
        <v>1</v>
      </c>
    </row>
    <row r="111" spans="1:39">
      <c r="A111">
        <v>100210</v>
      </c>
      <c r="B111" t="s">
        <v>202</v>
      </c>
      <c r="C111" t="s">
        <v>390</v>
      </c>
      <c r="D111" t="s">
        <v>204</v>
      </c>
      <c r="F111">
        <v>15756.545667635901</v>
      </c>
      <c r="G111">
        <v>1</v>
      </c>
      <c r="H111">
        <v>857.572549019608</v>
      </c>
      <c r="I111">
        <v>275.94525032439702</v>
      </c>
      <c r="J111">
        <v>15522.831123796201</v>
      </c>
      <c r="K111">
        <v>7.1</v>
      </c>
      <c r="L111">
        <v>2.2592426003683901</v>
      </c>
      <c r="M111">
        <v>5.9546839012216202</v>
      </c>
      <c r="N111">
        <v>45.889721784840098</v>
      </c>
      <c r="O111">
        <v>1.3767719444344</v>
      </c>
      <c r="P111">
        <v>2.869923628475E-4</v>
      </c>
      <c r="Q111">
        <v>2.60702605536271E-2</v>
      </c>
      <c r="R111">
        <v>144</v>
      </c>
      <c r="S111">
        <v>23.412482556354501</v>
      </c>
      <c r="T111">
        <v>63.144580812009899</v>
      </c>
      <c r="U111">
        <v>18.481653266408301</v>
      </c>
      <c r="V111">
        <v>4492</v>
      </c>
      <c r="W111">
        <v>2111</v>
      </c>
      <c r="X111">
        <v>4492</v>
      </c>
      <c r="Y111">
        <v>2111</v>
      </c>
      <c r="Z111">
        <v>896</v>
      </c>
      <c r="AA111">
        <v>896</v>
      </c>
      <c r="AB111">
        <v>4048</v>
      </c>
      <c r="AC111">
        <v>4048</v>
      </c>
      <c r="AD111">
        <v>1321</v>
      </c>
      <c r="AE111">
        <v>14.905441311759899</v>
      </c>
      <c r="AF111">
        <v>21.426856103714801</v>
      </c>
      <c r="AG111">
        <v>39.575114692814601</v>
      </c>
      <c r="AH111">
        <v>63.3259231815452</v>
      </c>
      <c r="AI111">
        <v>31.462279853428399</v>
      </c>
      <c r="AJ111">
        <v>68.278246057305196</v>
      </c>
      <c r="AK111">
        <v>1</v>
      </c>
      <c r="AL111">
        <v>1</v>
      </c>
      <c r="AM111">
        <v>1</v>
      </c>
    </row>
    <row r="112" spans="1:39">
      <c r="A112">
        <v>100211</v>
      </c>
      <c r="B112" t="s">
        <v>202</v>
      </c>
      <c r="C112" t="s">
        <v>402</v>
      </c>
      <c r="D112" t="s">
        <v>204</v>
      </c>
      <c r="F112">
        <v>929.29252237405399</v>
      </c>
      <c r="G112">
        <v>1</v>
      </c>
      <c r="H112">
        <v>333.98039215686299</v>
      </c>
      <c r="I112">
        <v>28.812224137776699</v>
      </c>
      <c r="J112">
        <v>683.92550425862703</v>
      </c>
      <c r="K112">
        <v>7.1</v>
      </c>
      <c r="L112">
        <v>1.6359114827008201</v>
      </c>
      <c r="M112">
        <v>1.6009183919554899</v>
      </c>
      <c r="N112">
        <v>54.824240240139098</v>
      </c>
      <c r="O112">
        <v>1.85212332739908</v>
      </c>
      <c r="P112">
        <v>-2.5543134826550499E-3</v>
      </c>
      <c r="Q112">
        <v>0.17214881642913299</v>
      </c>
      <c r="R112">
        <v>168.98039215686299</v>
      </c>
      <c r="S112">
        <v>30.538864773186202</v>
      </c>
      <c r="T112">
        <v>2.9415208715730499</v>
      </c>
      <c r="U112">
        <v>0</v>
      </c>
      <c r="V112">
        <v>4492</v>
      </c>
      <c r="W112">
        <v>2111</v>
      </c>
      <c r="X112">
        <v>4492</v>
      </c>
      <c r="Y112">
        <v>2111</v>
      </c>
      <c r="Z112">
        <v>896</v>
      </c>
      <c r="AA112">
        <v>896</v>
      </c>
      <c r="AB112">
        <v>4048</v>
      </c>
      <c r="AC112">
        <v>4048</v>
      </c>
      <c r="AD112">
        <v>1321</v>
      </c>
      <c r="AE112">
        <v>16.325953320211902</v>
      </c>
      <c r="AF112">
        <v>20.5385982492203</v>
      </c>
      <c r="AG112">
        <v>30.018541596748399</v>
      </c>
      <c r="AH112">
        <v>53.984103669660797</v>
      </c>
      <c r="AI112">
        <v>7.4770783141263797</v>
      </c>
      <c r="AJ112">
        <v>51.337710059987103</v>
      </c>
      <c r="AK112">
        <v>1</v>
      </c>
      <c r="AL112">
        <v>1</v>
      </c>
      <c r="AM112">
        <v>1</v>
      </c>
    </row>
    <row r="113" spans="1:39">
      <c r="A113">
        <v>100213</v>
      </c>
      <c r="B113" t="s">
        <v>202</v>
      </c>
      <c r="C113" t="s">
        <v>397</v>
      </c>
      <c r="D113" t="s">
        <v>204</v>
      </c>
      <c r="F113">
        <v>2200.1838526608799</v>
      </c>
      <c r="G113">
        <v>1</v>
      </c>
      <c r="H113">
        <v>239.058823529412</v>
      </c>
      <c r="I113">
        <v>60.166184360639001</v>
      </c>
      <c r="J113">
        <v>2160.54173952987</v>
      </c>
      <c r="K113">
        <v>7.1</v>
      </c>
      <c r="L113">
        <v>2.28400329622177</v>
      </c>
      <c r="M113">
        <v>6.9679779995089497</v>
      </c>
      <c r="N113">
        <v>4.3251325853934102</v>
      </c>
      <c r="O113">
        <v>2.0073151807405401</v>
      </c>
      <c r="P113" s="1">
        <v>-8.8197506383180202E-5</v>
      </c>
      <c r="Q113">
        <v>5.2045276276390197E-2</v>
      </c>
      <c r="R113">
        <v>29.156862745098</v>
      </c>
      <c r="S113">
        <v>30.817931069191602</v>
      </c>
      <c r="T113">
        <v>5.9634337622010403</v>
      </c>
      <c r="U113">
        <v>0</v>
      </c>
      <c r="V113">
        <v>4492</v>
      </c>
      <c r="W113">
        <v>2111</v>
      </c>
      <c r="X113">
        <v>4492</v>
      </c>
      <c r="Y113">
        <v>2111</v>
      </c>
      <c r="Z113">
        <v>896</v>
      </c>
      <c r="AA113">
        <v>896</v>
      </c>
      <c r="AB113">
        <v>4048</v>
      </c>
      <c r="AC113">
        <v>4048</v>
      </c>
      <c r="AD113">
        <v>1321</v>
      </c>
      <c r="AE113">
        <v>3.6704531247787999</v>
      </c>
      <c r="AF113">
        <v>21.672186695647699</v>
      </c>
      <c r="AG113">
        <v>30.738090693162899</v>
      </c>
      <c r="AH113">
        <v>63.6970099845216</v>
      </c>
      <c r="AI113">
        <v>7.6438541008706498</v>
      </c>
      <c r="AJ113">
        <v>50.968637839592702</v>
      </c>
      <c r="AK113">
        <v>1</v>
      </c>
      <c r="AL113">
        <v>1</v>
      </c>
      <c r="AM113">
        <v>1</v>
      </c>
    </row>
    <row r="114" spans="1:39">
      <c r="A114">
        <v>100220</v>
      </c>
      <c r="B114" t="s">
        <v>202</v>
      </c>
      <c r="C114" t="s">
        <v>403</v>
      </c>
      <c r="D114" t="s">
        <v>204</v>
      </c>
      <c r="F114">
        <v>2099.8784990306599</v>
      </c>
      <c r="G114">
        <v>1</v>
      </c>
      <c r="H114">
        <v>238.250980392157</v>
      </c>
      <c r="I114">
        <v>61.522416096502603</v>
      </c>
      <c r="J114">
        <v>2064.5143987794499</v>
      </c>
      <c r="K114">
        <v>7.1</v>
      </c>
      <c r="L114">
        <v>2.13350528690518</v>
      </c>
      <c r="M114">
        <v>5.9087784845109201</v>
      </c>
      <c r="N114">
        <v>9.9886976525098792</v>
      </c>
      <c r="O114">
        <v>3.4337282258485899</v>
      </c>
      <c r="P114">
        <v>1.16554144728972E-3</v>
      </c>
      <c r="Q114">
        <v>5.4347058489585903E-2</v>
      </c>
      <c r="R114">
        <v>101.32941176470599</v>
      </c>
      <c r="S114">
        <v>57.650930069656098</v>
      </c>
      <c r="T114">
        <v>6.44929187944898</v>
      </c>
      <c r="U114">
        <v>0</v>
      </c>
      <c r="V114">
        <v>4492</v>
      </c>
      <c r="W114">
        <v>2111</v>
      </c>
      <c r="X114">
        <v>4492</v>
      </c>
      <c r="Y114">
        <v>2111</v>
      </c>
      <c r="Z114">
        <v>896</v>
      </c>
      <c r="AA114">
        <v>896</v>
      </c>
      <c r="AB114">
        <v>4048</v>
      </c>
      <c r="AC114">
        <v>4048</v>
      </c>
      <c r="AD114">
        <v>1321</v>
      </c>
      <c r="AE114">
        <v>5.3687195361329101</v>
      </c>
      <c r="AF114">
        <v>21.770110883931402</v>
      </c>
      <c r="AG114">
        <v>34.287754573162601</v>
      </c>
      <c r="AH114">
        <v>61.441506929910503</v>
      </c>
      <c r="AI114">
        <v>16.697836692948801</v>
      </c>
      <c r="AJ114">
        <v>55.8263714464345</v>
      </c>
      <c r="AK114">
        <v>1</v>
      </c>
      <c r="AL114">
        <v>1</v>
      </c>
      <c r="AM114">
        <v>1</v>
      </c>
    </row>
    <row r="115" spans="1:39">
      <c r="A115">
        <v>100223</v>
      </c>
      <c r="B115" t="s">
        <v>202</v>
      </c>
      <c r="C115" t="s">
        <v>401</v>
      </c>
      <c r="D115" t="s">
        <v>204</v>
      </c>
      <c r="F115">
        <v>1992.1221068126899</v>
      </c>
      <c r="G115">
        <v>1</v>
      </c>
      <c r="H115">
        <v>416.48235294117598</v>
      </c>
      <c r="I115">
        <v>42.279613871136704</v>
      </c>
      <c r="J115">
        <v>1787.27051678771</v>
      </c>
      <c r="K115">
        <v>7.1</v>
      </c>
      <c r="L115">
        <v>1.45494734946084</v>
      </c>
      <c r="M115">
        <v>3.2769788028335101</v>
      </c>
      <c r="N115">
        <v>73.786652215489596</v>
      </c>
      <c r="O115">
        <v>2.05339138555814</v>
      </c>
      <c r="P115">
        <v>-7.0673747476441705E-4</v>
      </c>
      <c r="Q115">
        <v>0.100141977430293</v>
      </c>
      <c r="R115">
        <v>91.058823529411796</v>
      </c>
      <c r="S115">
        <v>37.049776517852898</v>
      </c>
      <c r="T115">
        <v>8.2708142798988504</v>
      </c>
      <c r="U115">
        <v>0</v>
      </c>
      <c r="V115">
        <v>4492</v>
      </c>
      <c r="W115">
        <v>2111</v>
      </c>
      <c r="X115">
        <v>4492</v>
      </c>
      <c r="Y115">
        <v>2111</v>
      </c>
      <c r="Z115">
        <v>896</v>
      </c>
      <c r="AA115">
        <v>896</v>
      </c>
      <c r="AB115">
        <v>4048</v>
      </c>
      <c r="AC115">
        <v>4048</v>
      </c>
      <c r="AD115">
        <v>1321</v>
      </c>
      <c r="AE115">
        <v>22.192323472286901</v>
      </c>
      <c r="AF115">
        <v>23.7980549750304</v>
      </c>
      <c r="AG115">
        <v>32.131997157621498</v>
      </c>
      <c r="AH115">
        <v>51.272006963854999</v>
      </c>
      <c r="AI115">
        <v>5.5463347244519099</v>
      </c>
      <c r="AJ115">
        <v>53.976286917298303</v>
      </c>
      <c r="AK115">
        <v>1</v>
      </c>
      <c r="AL115">
        <v>1</v>
      </c>
      <c r="AM115">
        <v>1</v>
      </c>
    </row>
    <row r="116" spans="1:39">
      <c r="A116">
        <v>100227</v>
      </c>
      <c r="B116" t="s">
        <v>227</v>
      </c>
      <c r="C116" t="s">
        <v>404</v>
      </c>
      <c r="D116" t="s">
        <v>227</v>
      </c>
      <c r="F116">
        <v>556.49931486529204</v>
      </c>
      <c r="G116">
        <v>0</v>
      </c>
      <c r="H116">
        <v>52.3764705882353</v>
      </c>
      <c r="I116">
        <v>13.229727359667001</v>
      </c>
      <c r="J116">
        <v>0</v>
      </c>
      <c r="K116">
        <v>6.7</v>
      </c>
      <c r="L116">
        <v>4.2063133517987401</v>
      </c>
      <c r="M116">
        <v>0.27594092858373498</v>
      </c>
      <c r="N116">
        <v>0</v>
      </c>
      <c r="O116">
        <v>0</v>
      </c>
      <c r="P116">
        <v>0</v>
      </c>
      <c r="Q116">
        <v>4.5082408444362003E-2</v>
      </c>
      <c r="R116">
        <v>40.3764705882353</v>
      </c>
      <c r="S116">
        <v>25.849939949139799</v>
      </c>
      <c r="T116">
        <v>9.8674468603006904</v>
      </c>
      <c r="U116">
        <v>0</v>
      </c>
      <c r="V116">
        <v>14599</v>
      </c>
      <c r="W116">
        <v>6825</v>
      </c>
      <c r="X116">
        <v>10629</v>
      </c>
      <c r="Y116">
        <v>4949</v>
      </c>
      <c r="Z116">
        <v>3002</v>
      </c>
      <c r="AA116">
        <v>2224</v>
      </c>
      <c r="AB116">
        <v>11759</v>
      </c>
      <c r="AC116">
        <v>8431</v>
      </c>
      <c r="AD116">
        <v>3257</v>
      </c>
      <c r="AE116">
        <v>5.1204802339688497E-3</v>
      </c>
      <c r="AF116">
        <v>15.15255853823</v>
      </c>
      <c r="AG116">
        <v>31.1768681603345</v>
      </c>
      <c r="AH116">
        <v>86.511763455422695</v>
      </c>
      <c r="AI116">
        <v>2.3090615097680498</v>
      </c>
      <c r="AJ116">
        <v>54.062148857595702</v>
      </c>
      <c r="AK116">
        <v>0</v>
      </c>
      <c r="AL116">
        <v>0</v>
      </c>
      <c r="AM116">
        <v>0</v>
      </c>
    </row>
    <row r="117" spans="1:39">
      <c r="A117">
        <v>100228</v>
      </c>
      <c r="B117" t="s">
        <v>227</v>
      </c>
      <c r="C117" t="s">
        <v>405</v>
      </c>
      <c r="D117" t="s">
        <v>227</v>
      </c>
      <c r="F117">
        <v>16855.089120766599</v>
      </c>
      <c r="G117">
        <v>0</v>
      </c>
      <c r="H117">
        <v>9692.4941176470602</v>
      </c>
      <c r="I117">
        <v>696.41270199422604</v>
      </c>
      <c r="J117">
        <v>0</v>
      </c>
      <c r="K117">
        <v>6.7</v>
      </c>
      <c r="L117">
        <v>4.2063133517987401</v>
      </c>
      <c r="M117">
        <v>7.6383151369998101</v>
      </c>
      <c r="N117">
        <v>6.2180044231718599</v>
      </c>
      <c r="O117">
        <v>0.59598175777290996</v>
      </c>
      <c r="P117">
        <v>0.98451159362792995</v>
      </c>
      <c r="Q117">
        <v>0.27544824290681602</v>
      </c>
      <c r="R117">
        <v>1668.15294117647</v>
      </c>
      <c r="S117">
        <v>14.926165790296199</v>
      </c>
      <c r="T117">
        <v>39.6329830384527</v>
      </c>
      <c r="U117">
        <v>23.659596298113101</v>
      </c>
      <c r="V117">
        <v>14599</v>
      </c>
      <c r="W117">
        <v>6825</v>
      </c>
      <c r="X117">
        <v>10629</v>
      </c>
      <c r="Y117">
        <v>4949</v>
      </c>
      <c r="Z117">
        <v>3002</v>
      </c>
      <c r="AA117">
        <v>2224</v>
      </c>
      <c r="AB117">
        <v>11759</v>
      </c>
      <c r="AC117">
        <v>8431</v>
      </c>
      <c r="AD117">
        <v>3257</v>
      </c>
      <c r="AE117">
        <v>4.8258899993496902</v>
      </c>
      <c r="AF117">
        <v>24.17513658875</v>
      </c>
      <c r="AG117">
        <v>31.3220806941398</v>
      </c>
      <c r="AH117">
        <v>86.511763455422695</v>
      </c>
      <c r="AI117">
        <v>1.6626367201922101</v>
      </c>
      <c r="AJ117">
        <v>59.399002983141798</v>
      </c>
      <c r="AK117">
        <v>0</v>
      </c>
      <c r="AL117">
        <v>0</v>
      </c>
      <c r="AM117">
        <v>0</v>
      </c>
    </row>
    <row r="118" spans="1:39">
      <c r="A118">
        <v>100229</v>
      </c>
      <c r="B118" t="s">
        <v>227</v>
      </c>
      <c r="C118" t="s">
        <v>406</v>
      </c>
      <c r="D118" t="s">
        <v>227</v>
      </c>
      <c r="F118">
        <v>13230.922672980099</v>
      </c>
      <c r="G118">
        <v>0</v>
      </c>
      <c r="H118">
        <v>1118.6352941176499</v>
      </c>
      <c r="I118">
        <v>247.60858647628601</v>
      </c>
      <c r="J118">
        <v>0</v>
      </c>
      <c r="K118">
        <v>6.7</v>
      </c>
      <c r="L118">
        <v>4.2063133517987401</v>
      </c>
      <c r="M118">
        <v>4.0016370508235504</v>
      </c>
      <c r="N118">
        <v>1.7224727487553899</v>
      </c>
      <c r="O118">
        <v>5.21928783215687E-2</v>
      </c>
      <c r="P118">
        <v>0</v>
      </c>
      <c r="Q118">
        <v>4.0498030192301297E-2</v>
      </c>
      <c r="R118">
        <v>23.576470588235299</v>
      </c>
      <c r="S118">
        <v>1.49061517202481</v>
      </c>
      <c r="T118">
        <v>18.721226929440999</v>
      </c>
      <c r="U118">
        <v>25.3497516832436</v>
      </c>
      <c r="V118">
        <v>14599</v>
      </c>
      <c r="W118">
        <v>6825</v>
      </c>
      <c r="X118">
        <v>10629</v>
      </c>
      <c r="Y118">
        <v>4949</v>
      </c>
      <c r="Z118">
        <v>3002</v>
      </c>
      <c r="AA118">
        <v>2224</v>
      </c>
      <c r="AB118">
        <v>11759</v>
      </c>
      <c r="AC118">
        <v>8431</v>
      </c>
      <c r="AD118">
        <v>3257</v>
      </c>
      <c r="AE118">
        <v>1.55305617988003</v>
      </c>
      <c r="AF118">
        <v>38.4784668921967</v>
      </c>
      <c r="AG118">
        <v>23.8395381447022</v>
      </c>
      <c r="AH118">
        <v>86.511763455422695</v>
      </c>
      <c r="AI118">
        <v>1.6661982744572299</v>
      </c>
      <c r="AJ118">
        <v>60.819609178663598</v>
      </c>
      <c r="AK118">
        <v>0</v>
      </c>
      <c r="AL118">
        <v>0</v>
      </c>
      <c r="AM118">
        <v>0</v>
      </c>
    </row>
    <row r="119" spans="1:39">
      <c r="A119">
        <v>100239</v>
      </c>
      <c r="B119" t="s">
        <v>227</v>
      </c>
      <c r="C119" t="s">
        <v>407</v>
      </c>
      <c r="D119" t="s">
        <v>227</v>
      </c>
      <c r="F119">
        <v>259.860793647957</v>
      </c>
      <c r="G119">
        <v>0</v>
      </c>
      <c r="H119">
        <v>0</v>
      </c>
      <c r="I119">
        <v>0.80718290623085198</v>
      </c>
      <c r="J119">
        <v>0</v>
      </c>
      <c r="K119">
        <v>6.7</v>
      </c>
      <c r="L119">
        <v>4.2063133517987401</v>
      </c>
      <c r="M119">
        <v>0.27594092858373498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39.935374605429899</v>
      </c>
      <c r="T119">
        <v>2.2809049419956602</v>
      </c>
      <c r="U119">
        <v>0</v>
      </c>
      <c r="V119">
        <v>14599</v>
      </c>
      <c r="W119">
        <v>6825</v>
      </c>
      <c r="X119">
        <v>10629</v>
      </c>
      <c r="Y119">
        <v>4949</v>
      </c>
      <c r="Z119">
        <v>3002</v>
      </c>
      <c r="AA119">
        <v>2224</v>
      </c>
      <c r="AB119">
        <v>11759</v>
      </c>
      <c r="AC119">
        <v>8431</v>
      </c>
      <c r="AD119">
        <v>3257</v>
      </c>
      <c r="AE119">
        <v>5.1204802339688497E-3</v>
      </c>
      <c r="AF119">
        <v>15.15255853823</v>
      </c>
      <c r="AG119">
        <v>30.804548121564</v>
      </c>
      <c r="AH119">
        <v>86.511763455422695</v>
      </c>
      <c r="AI119">
        <v>2.64725704293835</v>
      </c>
      <c r="AJ119">
        <v>54.048499055355599</v>
      </c>
      <c r="AK119">
        <v>0</v>
      </c>
      <c r="AL119">
        <v>0</v>
      </c>
      <c r="AM119">
        <v>0</v>
      </c>
    </row>
    <row r="120" spans="1:39">
      <c r="A120">
        <v>100240</v>
      </c>
      <c r="B120" t="s">
        <v>227</v>
      </c>
      <c r="C120" t="s">
        <v>408</v>
      </c>
      <c r="D120" t="s">
        <v>227</v>
      </c>
      <c r="F120">
        <v>138.97235639259401</v>
      </c>
      <c r="G120">
        <v>0</v>
      </c>
      <c r="H120">
        <v>119.811764705882</v>
      </c>
      <c r="I120">
        <v>16.385618374166999</v>
      </c>
      <c r="J120">
        <v>0</v>
      </c>
      <c r="K120">
        <v>6.7</v>
      </c>
      <c r="L120">
        <v>4.2063133517987401</v>
      </c>
      <c r="M120">
        <v>0.27594092858373498</v>
      </c>
      <c r="N120">
        <v>0</v>
      </c>
      <c r="O120">
        <v>0</v>
      </c>
      <c r="P120">
        <v>0</v>
      </c>
      <c r="Q120">
        <v>0.41295864000458199</v>
      </c>
      <c r="R120">
        <v>43.811764705882403</v>
      </c>
      <c r="S120">
        <v>5.44656648199153</v>
      </c>
      <c r="T120">
        <v>7.1994350135593796</v>
      </c>
      <c r="U120">
        <v>0</v>
      </c>
      <c r="V120">
        <v>14599</v>
      </c>
      <c r="W120">
        <v>6825</v>
      </c>
      <c r="X120">
        <v>10629</v>
      </c>
      <c r="Y120">
        <v>4949</v>
      </c>
      <c r="Z120">
        <v>3002</v>
      </c>
      <c r="AA120">
        <v>2224</v>
      </c>
      <c r="AB120">
        <v>11759</v>
      </c>
      <c r="AC120">
        <v>8431</v>
      </c>
      <c r="AD120">
        <v>3257</v>
      </c>
      <c r="AE120">
        <v>5.1204802339688497E-3</v>
      </c>
      <c r="AF120">
        <v>15.15255853823</v>
      </c>
      <c r="AG120">
        <v>27.968600955708801</v>
      </c>
      <c r="AH120">
        <v>86.511763455422695</v>
      </c>
      <c r="AI120">
        <v>2.03654175471612</v>
      </c>
      <c r="AJ120">
        <v>52.669834073724701</v>
      </c>
      <c r="AK120">
        <v>0</v>
      </c>
      <c r="AL120">
        <v>0</v>
      </c>
      <c r="AM120">
        <v>0</v>
      </c>
    </row>
    <row r="121" spans="1:39">
      <c r="A121">
        <v>100263</v>
      </c>
      <c r="B121" t="s">
        <v>227</v>
      </c>
      <c r="C121" t="s">
        <v>409</v>
      </c>
      <c r="D121" t="s">
        <v>229</v>
      </c>
      <c r="F121">
        <v>6612.1994863673499</v>
      </c>
      <c r="G121">
        <v>0</v>
      </c>
      <c r="H121">
        <v>2326.3333333333298</v>
      </c>
      <c r="I121">
        <v>116.61965895728</v>
      </c>
      <c r="J121">
        <v>0</v>
      </c>
      <c r="K121">
        <v>7.5</v>
      </c>
      <c r="L121">
        <v>4.2063133517987401</v>
      </c>
      <c r="M121">
        <v>2.63442703163444</v>
      </c>
      <c r="N121">
        <v>18.733410157239501</v>
      </c>
      <c r="O121">
        <v>0</v>
      </c>
      <c r="P121">
        <v>0</v>
      </c>
      <c r="Q121">
        <v>0.16852390327365299</v>
      </c>
      <c r="R121">
        <v>791.572549019608</v>
      </c>
      <c r="S121">
        <v>41.648598774728796</v>
      </c>
      <c r="T121">
        <v>48.699830344914602</v>
      </c>
      <c r="U121">
        <v>0</v>
      </c>
      <c r="V121">
        <v>2334</v>
      </c>
      <c r="W121">
        <v>1146</v>
      </c>
      <c r="X121">
        <v>2334</v>
      </c>
      <c r="Y121">
        <v>1146</v>
      </c>
      <c r="Z121">
        <v>475</v>
      </c>
      <c r="AA121">
        <v>475</v>
      </c>
      <c r="AB121">
        <v>160</v>
      </c>
      <c r="AC121">
        <v>160</v>
      </c>
      <c r="AD121">
        <v>643</v>
      </c>
      <c r="AE121">
        <v>5.9408935589028404</v>
      </c>
      <c r="AF121">
        <v>20.844498468944401</v>
      </c>
      <c r="AG121">
        <v>42.954890700629697</v>
      </c>
      <c r="AH121">
        <v>98.501307050602605</v>
      </c>
      <c r="AI121">
        <v>7.2300466708434898</v>
      </c>
      <c r="AJ121">
        <v>70.188654579969196</v>
      </c>
      <c r="AK121">
        <v>0</v>
      </c>
      <c r="AL121">
        <v>0</v>
      </c>
      <c r="AM121">
        <v>0</v>
      </c>
    </row>
    <row r="122" spans="1:39">
      <c r="A122">
        <v>100278</v>
      </c>
      <c r="B122" t="s">
        <v>227</v>
      </c>
      <c r="C122" t="s">
        <v>410</v>
      </c>
      <c r="D122" t="s">
        <v>230</v>
      </c>
      <c r="F122">
        <v>2100.66969034165</v>
      </c>
      <c r="G122">
        <v>0</v>
      </c>
      <c r="H122">
        <v>63.019607843137301</v>
      </c>
      <c r="I122">
        <v>25.536732445092301</v>
      </c>
      <c r="J122">
        <v>0</v>
      </c>
      <c r="K122">
        <v>6.6</v>
      </c>
      <c r="L122">
        <v>2.57977630953769</v>
      </c>
      <c r="M122">
        <v>5.3202959011049398</v>
      </c>
      <c r="N122">
        <v>78.388300453797001</v>
      </c>
      <c r="O122">
        <v>1.27204218108555</v>
      </c>
      <c r="P122">
        <v>0</v>
      </c>
      <c r="Q122">
        <v>1.4369889895423401E-2</v>
      </c>
      <c r="R122">
        <v>0.31372549019607798</v>
      </c>
      <c r="S122">
        <v>28.2788689687168</v>
      </c>
      <c r="T122">
        <v>0.93982585973402999</v>
      </c>
      <c r="U122">
        <v>37.492662115551703</v>
      </c>
      <c r="V122">
        <v>2034</v>
      </c>
      <c r="W122">
        <v>997</v>
      </c>
      <c r="X122">
        <v>2034</v>
      </c>
      <c r="Y122">
        <v>997</v>
      </c>
      <c r="Z122">
        <v>495</v>
      </c>
      <c r="AA122">
        <v>495</v>
      </c>
      <c r="AB122">
        <v>1978</v>
      </c>
      <c r="AC122">
        <v>1978</v>
      </c>
      <c r="AD122">
        <v>545</v>
      </c>
      <c r="AE122">
        <v>23.843084477876701</v>
      </c>
      <c r="AF122">
        <v>22.1793570008949</v>
      </c>
      <c r="AG122">
        <v>19.656517494618999</v>
      </c>
      <c r="AH122">
        <v>60.6362745343204</v>
      </c>
      <c r="AI122">
        <v>9.0732065477350794</v>
      </c>
      <c r="AJ122">
        <v>54.155376022178501</v>
      </c>
      <c r="AK122">
        <v>0</v>
      </c>
      <c r="AL122">
        <v>0</v>
      </c>
      <c r="AM122">
        <v>0</v>
      </c>
    </row>
    <row r="123" spans="1:39">
      <c r="A123">
        <v>100280</v>
      </c>
      <c r="B123" t="s">
        <v>227</v>
      </c>
      <c r="C123" t="s">
        <v>411</v>
      </c>
      <c r="D123" t="s">
        <v>230</v>
      </c>
      <c r="F123">
        <v>1675.78324154853</v>
      </c>
      <c r="G123">
        <v>0</v>
      </c>
      <c r="H123">
        <v>191.576470588235</v>
      </c>
      <c r="I123">
        <v>38.0661707383099</v>
      </c>
      <c r="J123">
        <v>0</v>
      </c>
      <c r="K123">
        <v>6.6</v>
      </c>
      <c r="L123">
        <v>3.0439956832341699</v>
      </c>
      <c r="M123">
        <v>0.27594092858373498</v>
      </c>
      <c r="N123">
        <v>71.504815769105704</v>
      </c>
      <c r="O123">
        <v>1.04968825888507</v>
      </c>
      <c r="P123">
        <v>0</v>
      </c>
      <c r="Q123">
        <v>5.4759545946388599E-2</v>
      </c>
      <c r="R123">
        <v>143.529411764706</v>
      </c>
      <c r="S123">
        <v>4.9706243533174996</v>
      </c>
      <c r="T123">
        <v>9.1711921756280592</v>
      </c>
      <c r="U123">
        <v>78.483874715716496</v>
      </c>
      <c r="V123">
        <v>2034</v>
      </c>
      <c r="W123">
        <v>997</v>
      </c>
      <c r="X123">
        <v>2034</v>
      </c>
      <c r="Y123">
        <v>997</v>
      </c>
      <c r="Z123">
        <v>495</v>
      </c>
      <c r="AA123">
        <v>495</v>
      </c>
      <c r="AB123">
        <v>1978</v>
      </c>
      <c r="AC123">
        <v>1978</v>
      </c>
      <c r="AD123">
        <v>545</v>
      </c>
      <c r="AE123">
        <v>20.423724214614101</v>
      </c>
      <c r="AF123">
        <v>15.15255853823</v>
      </c>
      <c r="AG123">
        <v>8.5447674927546409</v>
      </c>
      <c r="AH123">
        <v>67.593497557646899</v>
      </c>
      <c r="AI123">
        <v>10.240805259724199</v>
      </c>
      <c r="AJ123">
        <v>48.7821412251879</v>
      </c>
      <c r="AK123">
        <v>0</v>
      </c>
      <c r="AL123">
        <v>0</v>
      </c>
      <c r="AM123">
        <v>1</v>
      </c>
    </row>
    <row r="124" spans="1:39">
      <c r="A124">
        <v>100289</v>
      </c>
      <c r="B124" t="s">
        <v>227</v>
      </c>
      <c r="C124" t="s">
        <v>412</v>
      </c>
      <c r="D124" t="s">
        <v>230</v>
      </c>
      <c r="F124">
        <v>111.411745556852</v>
      </c>
      <c r="G124">
        <v>0</v>
      </c>
      <c r="H124">
        <v>2.9882352941176502</v>
      </c>
      <c r="I124">
        <v>0</v>
      </c>
      <c r="J124">
        <v>0</v>
      </c>
      <c r="K124">
        <v>6.6</v>
      </c>
      <c r="L124">
        <v>0</v>
      </c>
      <c r="M124">
        <v>0.27594092858373498</v>
      </c>
      <c r="N124">
        <v>54.127893213011198</v>
      </c>
      <c r="O124">
        <v>0</v>
      </c>
      <c r="P124">
        <v>0</v>
      </c>
      <c r="Q124">
        <v>1.2847520687591599E-2</v>
      </c>
      <c r="R124">
        <v>0</v>
      </c>
      <c r="S124">
        <v>0</v>
      </c>
      <c r="T124">
        <v>1.9885967287101001</v>
      </c>
      <c r="U124">
        <v>0</v>
      </c>
      <c r="V124">
        <v>2034</v>
      </c>
      <c r="W124">
        <v>997</v>
      </c>
      <c r="X124">
        <v>2034</v>
      </c>
      <c r="Y124">
        <v>997</v>
      </c>
      <c r="Z124">
        <v>495</v>
      </c>
      <c r="AA124">
        <v>495</v>
      </c>
      <c r="AB124">
        <v>1978</v>
      </c>
      <c r="AC124">
        <v>1978</v>
      </c>
      <c r="AD124">
        <v>545</v>
      </c>
      <c r="AE124">
        <v>15.238027345215601</v>
      </c>
      <c r="AF124">
        <v>15.15255853823</v>
      </c>
      <c r="AG124">
        <v>25.817774141463001</v>
      </c>
      <c r="AH124">
        <v>21.973348873052402</v>
      </c>
      <c r="AI124">
        <v>3.4880282951883901</v>
      </c>
      <c r="AJ124">
        <v>32.667894877259798</v>
      </c>
      <c r="AK124">
        <v>0</v>
      </c>
      <c r="AL124">
        <v>0</v>
      </c>
      <c r="AM124">
        <v>1</v>
      </c>
    </row>
    <row r="125" spans="1:39">
      <c r="A125">
        <v>100354</v>
      </c>
      <c r="B125" t="s">
        <v>227</v>
      </c>
      <c r="C125" t="s">
        <v>413</v>
      </c>
      <c r="D125" t="s">
        <v>233</v>
      </c>
      <c r="F125">
        <v>4886.81175595069</v>
      </c>
      <c r="G125">
        <v>0</v>
      </c>
      <c r="H125">
        <v>411.84313725490199</v>
      </c>
      <c r="I125">
        <v>127.511464045003</v>
      </c>
      <c r="J125">
        <v>4777.1832668792204</v>
      </c>
      <c r="K125">
        <v>6.6</v>
      </c>
      <c r="L125">
        <v>2.0268130570212799</v>
      </c>
      <c r="M125">
        <v>5.3175732448514603</v>
      </c>
      <c r="N125">
        <v>87.804428593449103</v>
      </c>
      <c r="O125">
        <v>3.7642971843046098</v>
      </c>
      <c r="P125" s="1">
        <v>6.7505384020895798E-6</v>
      </c>
      <c r="Q125">
        <v>4.0368418633044002E-2</v>
      </c>
      <c r="R125">
        <v>246.84313725490199</v>
      </c>
      <c r="S125">
        <v>60.369177019711998</v>
      </c>
      <c r="T125">
        <v>24.0629811360049</v>
      </c>
      <c r="U125">
        <v>0</v>
      </c>
      <c r="V125">
        <v>6363</v>
      </c>
      <c r="W125">
        <v>3082</v>
      </c>
      <c r="X125">
        <v>6070</v>
      </c>
      <c r="Y125">
        <v>2957</v>
      </c>
      <c r="Z125">
        <v>1300</v>
      </c>
      <c r="AA125">
        <v>1263</v>
      </c>
      <c r="AB125">
        <v>5663</v>
      </c>
      <c r="AC125">
        <v>5391</v>
      </c>
      <c r="AD125">
        <v>1715</v>
      </c>
      <c r="AE125">
        <v>27.193632875096</v>
      </c>
      <c r="AF125">
        <v>21.776651792957601</v>
      </c>
      <c r="AG125">
        <v>39.097431963894998</v>
      </c>
      <c r="AH125">
        <v>52.349053256098003</v>
      </c>
      <c r="AI125">
        <v>6.3698940212031703</v>
      </c>
      <c r="AJ125">
        <v>58.714665563699903</v>
      </c>
      <c r="AK125">
        <v>0</v>
      </c>
      <c r="AL125">
        <v>0</v>
      </c>
      <c r="AM125">
        <v>0</v>
      </c>
    </row>
    <row r="126" spans="1:39">
      <c r="A126">
        <v>100356</v>
      </c>
      <c r="B126" t="s">
        <v>227</v>
      </c>
      <c r="C126" t="s">
        <v>387</v>
      </c>
      <c r="D126" t="s">
        <v>233</v>
      </c>
      <c r="F126">
        <v>3733.7459251089199</v>
      </c>
      <c r="G126">
        <v>0</v>
      </c>
      <c r="H126">
        <v>475</v>
      </c>
      <c r="I126">
        <v>88.770345573323695</v>
      </c>
      <c r="J126">
        <v>3672.8539159565098</v>
      </c>
      <c r="K126">
        <v>6.6</v>
      </c>
      <c r="L126">
        <v>2.3735806909384398</v>
      </c>
      <c r="M126">
        <v>4.4741935817819103</v>
      </c>
      <c r="N126">
        <v>88.953593500129003</v>
      </c>
      <c r="O126">
        <v>4.4314100216200201</v>
      </c>
      <c r="P126">
        <v>5.6922936131539501E-4</v>
      </c>
      <c r="Q126">
        <v>6.0937461885107402E-2</v>
      </c>
      <c r="R126">
        <v>375</v>
      </c>
      <c r="S126">
        <v>61.480329686227797</v>
      </c>
      <c r="T126">
        <v>10.2619307225904</v>
      </c>
      <c r="U126">
        <v>0</v>
      </c>
      <c r="V126">
        <v>6363</v>
      </c>
      <c r="W126">
        <v>3082</v>
      </c>
      <c r="X126">
        <v>6070</v>
      </c>
      <c r="Y126">
        <v>2957</v>
      </c>
      <c r="Z126">
        <v>1300</v>
      </c>
      <c r="AA126">
        <v>1263</v>
      </c>
      <c r="AB126">
        <v>5663</v>
      </c>
      <c r="AC126">
        <v>5391</v>
      </c>
      <c r="AD126">
        <v>1715</v>
      </c>
      <c r="AE126">
        <v>27.4679049654581</v>
      </c>
      <c r="AF126">
        <v>21.0476526655486</v>
      </c>
      <c r="AG126">
        <v>35.781733392714401</v>
      </c>
      <c r="AH126">
        <v>57.546035336407002</v>
      </c>
      <c r="AI126">
        <v>8.0423442616745806</v>
      </c>
      <c r="AJ126">
        <v>59.954268248721</v>
      </c>
      <c r="AK126">
        <v>0</v>
      </c>
      <c r="AL126">
        <v>0</v>
      </c>
      <c r="AM126">
        <v>1</v>
      </c>
    </row>
    <row r="127" spans="1:39">
      <c r="A127">
        <v>100363</v>
      </c>
      <c r="B127" t="s">
        <v>227</v>
      </c>
      <c r="C127" t="s">
        <v>414</v>
      </c>
      <c r="D127" t="s">
        <v>233</v>
      </c>
      <c r="F127">
        <v>2818.1117506430001</v>
      </c>
      <c r="G127">
        <v>0</v>
      </c>
      <c r="H127">
        <v>600.58039215686301</v>
      </c>
      <c r="I127">
        <v>152.20058723869701</v>
      </c>
      <c r="J127">
        <v>2734.0287294673799</v>
      </c>
      <c r="K127">
        <v>6.6</v>
      </c>
      <c r="L127">
        <v>1.9783309825475599</v>
      </c>
      <c r="M127">
        <v>8.0310912336454692</v>
      </c>
      <c r="N127">
        <v>86.359224951677604</v>
      </c>
      <c r="O127">
        <v>8.5597946134854208</v>
      </c>
      <c r="P127">
        <v>1.36709331014205E-4</v>
      </c>
      <c r="Q127">
        <v>0.102081831133027</v>
      </c>
      <c r="R127">
        <v>477.36862745098</v>
      </c>
      <c r="S127">
        <v>87.222698603963394</v>
      </c>
      <c r="T127">
        <v>15.2358980810786</v>
      </c>
      <c r="U127">
        <v>0</v>
      </c>
      <c r="V127">
        <v>6363</v>
      </c>
      <c r="W127">
        <v>3082</v>
      </c>
      <c r="X127">
        <v>6070</v>
      </c>
      <c r="Y127">
        <v>2957</v>
      </c>
      <c r="Z127">
        <v>1300</v>
      </c>
      <c r="AA127">
        <v>1263</v>
      </c>
      <c r="AB127">
        <v>5663</v>
      </c>
      <c r="AC127">
        <v>5391</v>
      </c>
      <c r="AD127">
        <v>1715</v>
      </c>
      <c r="AE127">
        <v>28.900246849903901</v>
      </c>
      <c r="AF127">
        <v>21.9672465309351</v>
      </c>
      <c r="AG127">
        <v>40.299262226897099</v>
      </c>
      <c r="AH127">
        <v>51.622455824238699</v>
      </c>
      <c r="AI127">
        <v>11.810399451431801</v>
      </c>
      <c r="AJ127">
        <v>61.8398443533627</v>
      </c>
      <c r="AK127">
        <v>0</v>
      </c>
      <c r="AL127">
        <v>0</v>
      </c>
      <c r="AM127">
        <v>0</v>
      </c>
    </row>
    <row r="128" spans="1:39">
      <c r="A128">
        <v>100374</v>
      </c>
      <c r="B128" t="s">
        <v>227</v>
      </c>
      <c r="C128" t="s">
        <v>415</v>
      </c>
      <c r="D128" t="s">
        <v>233</v>
      </c>
      <c r="F128">
        <v>4961.46559065982</v>
      </c>
      <c r="G128">
        <v>0</v>
      </c>
      <c r="H128">
        <v>556.89803921568603</v>
      </c>
      <c r="I128">
        <v>974.64849427217405</v>
      </c>
      <c r="J128">
        <v>3845.7520275831798</v>
      </c>
      <c r="K128">
        <v>6.6</v>
      </c>
      <c r="L128">
        <v>1.88640042022522</v>
      </c>
      <c r="M128">
        <v>27.2136960071259</v>
      </c>
      <c r="N128">
        <v>73.566000539880505</v>
      </c>
      <c r="O128">
        <v>3.76065980167348</v>
      </c>
      <c r="P128">
        <v>2.9525111670929599E-4</v>
      </c>
      <c r="Q128">
        <v>5.37651941568415E-2</v>
      </c>
      <c r="R128">
        <v>111.011764705882</v>
      </c>
      <c r="S128">
        <v>14.290992087894599</v>
      </c>
      <c r="T128">
        <v>11.8578831656422</v>
      </c>
      <c r="U128">
        <v>0</v>
      </c>
      <c r="V128">
        <v>6363</v>
      </c>
      <c r="W128">
        <v>3082</v>
      </c>
      <c r="X128">
        <v>6070</v>
      </c>
      <c r="Y128">
        <v>2957</v>
      </c>
      <c r="Z128">
        <v>1300</v>
      </c>
      <c r="AA128">
        <v>1263</v>
      </c>
      <c r="AB128">
        <v>5663</v>
      </c>
      <c r="AC128">
        <v>5391</v>
      </c>
      <c r="AD128">
        <v>1715</v>
      </c>
      <c r="AE128">
        <v>29.347914513876201</v>
      </c>
      <c r="AF128">
        <v>20.8441901876595</v>
      </c>
      <c r="AG128">
        <v>30.150042893623901</v>
      </c>
      <c r="AH128">
        <v>50.244698968372198</v>
      </c>
      <c r="AI128">
        <v>12.83563942562</v>
      </c>
      <c r="AJ128">
        <v>57.3689943956607</v>
      </c>
      <c r="AK128">
        <v>0</v>
      </c>
      <c r="AL128">
        <v>0</v>
      </c>
      <c r="AM128">
        <v>1</v>
      </c>
    </row>
    <row r="129" spans="1:39">
      <c r="A129">
        <v>100380</v>
      </c>
      <c r="B129" t="s">
        <v>227</v>
      </c>
      <c r="C129" t="s">
        <v>415</v>
      </c>
      <c r="D129" t="s">
        <v>233</v>
      </c>
      <c r="F129">
        <v>5789.11970157208</v>
      </c>
      <c r="G129">
        <v>0</v>
      </c>
      <c r="H129">
        <v>302.572549019608</v>
      </c>
      <c r="I129">
        <v>124.008085296224</v>
      </c>
      <c r="J129">
        <v>5535.3990038411603</v>
      </c>
      <c r="K129">
        <v>6.6</v>
      </c>
      <c r="L129">
        <v>2.0423529787064298</v>
      </c>
      <c r="M129">
        <v>6.19624293121392</v>
      </c>
      <c r="N129">
        <v>95.089606914153606</v>
      </c>
      <c r="O129">
        <v>0.56571439470012297</v>
      </c>
      <c r="P129" s="1">
        <v>-8.8083656220314406E-5</v>
      </c>
      <c r="Q129">
        <v>2.5035283160760102E-2</v>
      </c>
      <c r="R129">
        <v>42.882352941176499</v>
      </c>
      <c r="S129">
        <v>20.646159220657101</v>
      </c>
      <c r="T129">
        <v>17.189243804225502</v>
      </c>
      <c r="U129">
        <v>18.7760695407611</v>
      </c>
      <c r="V129">
        <v>6363</v>
      </c>
      <c r="W129">
        <v>3082</v>
      </c>
      <c r="X129">
        <v>6070</v>
      </c>
      <c r="Y129">
        <v>2957</v>
      </c>
      <c r="Z129">
        <v>1300</v>
      </c>
      <c r="AA129">
        <v>1263</v>
      </c>
      <c r="AB129">
        <v>5663</v>
      </c>
      <c r="AC129">
        <v>5391</v>
      </c>
      <c r="AD129">
        <v>1715</v>
      </c>
      <c r="AE129">
        <v>28.590899318083899</v>
      </c>
      <c r="AF129">
        <v>21.0894439578693</v>
      </c>
      <c r="AG129">
        <v>27.542742025607598</v>
      </c>
      <c r="AH129">
        <v>52.581948966735197</v>
      </c>
      <c r="AI129">
        <v>13.8337473340119</v>
      </c>
      <c r="AJ129">
        <v>57.455512640923203</v>
      </c>
      <c r="AK129">
        <v>0</v>
      </c>
      <c r="AL129">
        <v>0</v>
      </c>
      <c r="AM129">
        <v>1</v>
      </c>
    </row>
    <row r="130" spans="1:39">
      <c r="A130">
        <v>100394</v>
      </c>
      <c r="B130" t="s">
        <v>227</v>
      </c>
      <c r="C130" t="s">
        <v>415</v>
      </c>
      <c r="D130" t="s">
        <v>233</v>
      </c>
      <c r="F130">
        <v>896.51852585558697</v>
      </c>
      <c r="G130">
        <v>0</v>
      </c>
      <c r="H130">
        <v>101.525490196078</v>
      </c>
      <c r="I130">
        <v>152.28619292892</v>
      </c>
      <c r="J130">
        <v>695.83386485134099</v>
      </c>
      <c r="K130">
        <v>6.6</v>
      </c>
      <c r="L130">
        <v>1.7550150158542299</v>
      </c>
      <c r="M130">
        <v>32.090916021109201</v>
      </c>
      <c r="N130">
        <v>56.348233834489797</v>
      </c>
      <c r="O130">
        <v>3.2850140482849102</v>
      </c>
      <c r="P130" s="1">
        <v>-3.6359672720869003E-5</v>
      </c>
      <c r="Q130">
        <v>5.4243954141952801E-2</v>
      </c>
      <c r="R130">
        <v>14</v>
      </c>
      <c r="S130">
        <v>11.2388200638428</v>
      </c>
      <c r="T130">
        <v>4.000910939723</v>
      </c>
      <c r="U130">
        <v>0</v>
      </c>
      <c r="V130">
        <v>6363</v>
      </c>
      <c r="W130">
        <v>3082</v>
      </c>
      <c r="X130">
        <v>6070</v>
      </c>
      <c r="Y130">
        <v>2957</v>
      </c>
      <c r="Z130">
        <v>1300</v>
      </c>
      <c r="AA130">
        <v>1263</v>
      </c>
      <c r="AB130">
        <v>5663</v>
      </c>
      <c r="AC130">
        <v>5391</v>
      </c>
      <c r="AD130">
        <v>1715</v>
      </c>
      <c r="AE130">
        <v>25.740845986458599</v>
      </c>
      <c r="AF130">
        <v>20.6840165581796</v>
      </c>
      <c r="AG130">
        <v>27.7728892620766</v>
      </c>
      <c r="AH130">
        <v>48.275635176526897</v>
      </c>
      <c r="AI130">
        <v>2.2104268811013399</v>
      </c>
      <c r="AJ130">
        <v>49.873525545737202</v>
      </c>
      <c r="AK130">
        <v>0</v>
      </c>
      <c r="AL130">
        <v>0</v>
      </c>
      <c r="AM130">
        <v>1</v>
      </c>
    </row>
    <row r="131" spans="1:39">
      <c r="A131">
        <v>100407</v>
      </c>
      <c r="B131" t="s">
        <v>227</v>
      </c>
      <c r="C131" t="s">
        <v>405</v>
      </c>
      <c r="D131" t="s">
        <v>234</v>
      </c>
      <c r="F131">
        <v>1135.6491906649701</v>
      </c>
      <c r="G131">
        <v>0</v>
      </c>
      <c r="H131">
        <v>463.71764705882401</v>
      </c>
      <c r="I131">
        <v>77.211510288110006</v>
      </c>
      <c r="J131">
        <v>0</v>
      </c>
      <c r="K131">
        <v>6.6</v>
      </c>
      <c r="L131">
        <v>4.2063133517987401</v>
      </c>
      <c r="M131">
        <v>6.0418898877212399</v>
      </c>
      <c r="N131">
        <v>8.3867745676136494</v>
      </c>
      <c r="O131">
        <v>0</v>
      </c>
      <c r="P131">
        <v>0</v>
      </c>
      <c r="Q131">
        <v>0.19558923192743599</v>
      </c>
      <c r="R131">
        <v>15.9843137254902</v>
      </c>
      <c r="S131">
        <v>6.76406582635025</v>
      </c>
      <c r="T131">
        <v>4.0435082506067603</v>
      </c>
      <c r="U131">
        <v>0</v>
      </c>
      <c r="V131">
        <v>4486</v>
      </c>
      <c r="W131">
        <v>2137</v>
      </c>
      <c r="X131">
        <v>3807</v>
      </c>
      <c r="Y131">
        <v>1821</v>
      </c>
      <c r="Z131">
        <v>969</v>
      </c>
      <c r="AA131">
        <v>798</v>
      </c>
      <c r="AB131">
        <v>4125</v>
      </c>
      <c r="AC131">
        <v>3695</v>
      </c>
      <c r="AD131">
        <v>1024</v>
      </c>
      <c r="AE131">
        <v>3.98804142120665</v>
      </c>
      <c r="AF131">
        <v>19.453279742939699</v>
      </c>
      <c r="AG131">
        <v>27.241273450150299</v>
      </c>
      <c r="AH131">
        <v>85.013070506025201</v>
      </c>
      <c r="AI131">
        <v>0.117301774131586</v>
      </c>
      <c r="AJ131">
        <v>54.325186757781402</v>
      </c>
      <c r="AK131">
        <v>0</v>
      </c>
      <c r="AL131">
        <v>0</v>
      </c>
      <c r="AM131">
        <v>0</v>
      </c>
    </row>
    <row r="132" spans="1:39">
      <c r="A132">
        <v>100412</v>
      </c>
      <c r="B132" t="s">
        <v>227</v>
      </c>
      <c r="C132" t="s">
        <v>405</v>
      </c>
      <c r="D132" t="s">
        <v>234</v>
      </c>
      <c r="F132">
        <v>287.00280259842998</v>
      </c>
      <c r="G132">
        <v>0</v>
      </c>
      <c r="H132">
        <v>0</v>
      </c>
      <c r="I132">
        <v>0</v>
      </c>
      <c r="J132">
        <v>0</v>
      </c>
      <c r="K132">
        <v>6.6</v>
      </c>
      <c r="L132">
        <v>4.2063133517987401</v>
      </c>
      <c r="M132">
        <v>4.9847189339284297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2.2368283071061699</v>
      </c>
      <c r="U132">
        <v>0</v>
      </c>
      <c r="V132">
        <v>4486</v>
      </c>
      <c r="W132">
        <v>2137</v>
      </c>
      <c r="X132">
        <v>3807</v>
      </c>
      <c r="Y132">
        <v>1821</v>
      </c>
      <c r="Z132">
        <v>969</v>
      </c>
      <c r="AA132">
        <v>798</v>
      </c>
      <c r="AB132">
        <v>4125</v>
      </c>
      <c r="AC132">
        <v>3695</v>
      </c>
      <c r="AD132">
        <v>1024</v>
      </c>
      <c r="AE132">
        <v>1.3302852436400501</v>
      </c>
      <c r="AF132">
        <v>58.203108649035002</v>
      </c>
      <c r="AG132">
        <v>25.7509503198076</v>
      </c>
      <c r="AH132">
        <v>85.013070506025201</v>
      </c>
      <c r="AI132">
        <v>1.5982431606364499E-2</v>
      </c>
      <c r="AJ132">
        <v>68.125358860045694</v>
      </c>
      <c r="AK132">
        <v>0</v>
      </c>
      <c r="AL132">
        <v>0</v>
      </c>
      <c r="AM132">
        <v>0</v>
      </c>
    </row>
    <row r="133" spans="1:39">
      <c r="A133">
        <v>100413</v>
      </c>
      <c r="B133" t="s">
        <v>227</v>
      </c>
      <c r="C133" t="s">
        <v>406</v>
      </c>
      <c r="D133" t="s">
        <v>234</v>
      </c>
      <c r="F133">
        <v>4905.3090579252603</v>
      </c>
      <c r="G133">
        <v>0</v>
      </c>
      <c r="H133">
        <v>853.70980392156901</v>
      </c>
      <c r="I133">
        <v>77.143974323754193</v>
      </c>
      <c r="J133">
        <v>0</v>
      </c>
      <c r="K133">
        <v>6.6</v>
      </c>
      <c r="L133">
        <v>4.2063133517987401</v>
      </c>
      <c r="M133">
        <v>10.311833373331099</v>
      </c>
      <c r="N133">
        <v>3.85830964252232</v>
      </c>
      <c r="O133">
        <v>0</v>
      </c>
      <c r="P133">
        <v>0</v>
      </c>
      <c r="Q133">
        <v>8.3364165488767503E-2</v>
      </c>
      <c r="R133">
        <v>486.77647058823499</v>
      </c>
      <c r="S133">
        <v>36.292762790391102</v>
      </c>
      <c r="T133">
        <v>33.960887066153802</v>
      </c>
      <c r="U133">
        <v>0</v>
      </c>
      <c r="V133">
        <v>4486</v>
      </c>
      <c r="W133">
        <v>2137</v>
      </c>
      <c r="X133">
        <v>3807</v>
      </c>
      <c r="Y133">
        <v>1821</v>
      </c>
      <c r="Z133">
        <v>969</v>
      </c>
      <c r="AA133">
        <v>798</v>
      </c>
      <c r="AB133">
        <v>4125</v>
      </c>
      <c r="AC133">
        <v>3695</v>
      </c>
      <c r="AD133">
        <v>1024</v>
      </c>
      <c r="AE133">
        <v>3.91528719456928</v>
      </c>
      <c r="AF133">
        <v>29.489753638654101</v>
      </c>
      <c r="AG133">
        <v>38.564113112982803</v>
      </c>
      <c r="AH133">
        <v>85.013070506025201</v>
      </c>
      <c r="AI133">
        <v>1.12561138657075</v>
      </c>
      <c r="AJ133">
        <v>63.243134335520899</v>
      </c>
      <c r="AK133">
        <v>0</v>
      </c>
      <c r="AL133">
        <v>0</v>
      </c>
      <c r="AM133">
        <v>0</v>
      </c>
    </row>
    <row r="134" spans="1:39">
      <c r="A134">
        <v>100414</v>
      </c>
      <c r="B134" t="s">
        <v>227</v>
      </c>
      <c r="C134" t="s">
        <v>416</v>
      </c>
      <c r="D134" t="s">
        <v>234</v>
      </c>
      <c r="F134">
        <v>3464.2525994809198</v>
      </c>
      <c r="G134">
        <v>0</v>
      </c>
      <c r="H134">
        <v>1088.7843137254899</v>
      </c>
      <c r="I134">
        <v>46.469879531154398</v>
      </c>
      <c r="J134">
        <v>0</v>
      </c>
      <c r="K134">
        <v>6.6</v>
      </c>
      <c r="L134">
        <v>4.2063133517987401</v>
      </c>
      <c r="M134">
        <v>0.27594092858373498</v>
      </c>
      <c r="N134">
        <v>0</v>
      </c>
      <c r="O134">
        <v>0</v>
      </c>
      <c r="P134">
        <v>0</v>
      </c>
      <c r="Q134">
        <v>0.15054551343994199</v>
      </c>
      <c r="R134">
        <v>554.94117647058795</v>
      </c>
      <c r="S134">
        <v>44.621998625996703</v>
      </c>
      <c r="T134">
        <v>27.4614159689839</v>
      </c>
      <c r="U134">
        <v>0</v>
      </c>
      <c r="V134">
        <v>4486</v>
      </c>
      <c r="W134">
        <v>2137</v>
      </c>
      <c r="X134">
        <v>3807</v>
      </c>
      <c r="Y134">
        <v>1821</v>
      </c>
      <c r="Z134">
        <v>969</v>
      </c>
      <c r="AA134">
        <v>798</v>
      </c>
      <c r="AB134">
        <v>4125</v>
      </c>
      <c r="AC134">
        <v>3695</v>
      </c>
      <c r="AD134">
        <v>1024</v>
      </c>
      <c r="AE134">
        <v>5.1204802339688497E-3</v>
      </c>
      <c r="AF134">
        <v>15.15255853823</v>
      </c>
      <c r="AG134">
        <v>37.983815703155102</v>
      </c>
      <c r="AH134">
        <v>85.013070506025201</v>
      </c>
      <c r="AI134">
        <v>3.7216255570721599</v>
      </c>
      <c r="AJ134">
        <v>56.750476313886601</v>
      </c>
      <c r="AK134">
        <v>0</v>
      </c>
      <c r="AL134">
        <v>0</v>
      </c>
      <c r="AM134">
        <v>0</v>
      </c>
    </row>
    <row r="135" spans="1:39">
      <c r="A135">
        <v>100415</v>
      </c>
      <c r="B135" t="s">
        <v>227</v>
      </c>
      <c r="C135" t="s">
        <v>417</v>
      </c>
      <c r="D135" t="s">
        <v>234</v>
      </c>
      <c r="F135">
        <v>1232.39283992728</v>
      </c>
      <c r="G135">
        <v>0</v>
      </c>
      <c r="H135">
        <v>174.77647058823499</v>
      </c>
      <c r="I135">
        <v>47.497469227127397</v>
      </c>
      <c r="J135">
        <v>0</v>
      </c>
      <c r="K135">
        <v>6.6</v>
      </c>
      <c r="L135">
        <v>4.2063133517987401</v>
      </c>
      <c r="M135">
        <v>0.27594092858373498</v>
      </c>
      <c r="N135">
        <v>0</v>
      </c>
      <c r="O135">
        <v>0</v>
      </c>
      <c r="P135">
        <v>0</v>
      </c>
      <c r="Q135">
        <v>6.7931203995557701E-2</v>
      </c>
      <c r="R135">
        <v>56.862745098039198</v>
      </c>
      <c r="S135">
        <v>29.191728549320299</v>
      </c>
      <c r="T135">
        <v>10.656099970766</v>
      </c>
      <c r="U135">
        <v>0</v>
      </c>
      <c r="V135">
        <v>4486</v>
      </c>
      <c r="W135">
        <v>2137</v>
      </c>
      <c r="X135">
        <v>3807</v>
      </c>
      <c r="Y135">
        <v>1821</v>
      </c>
      <c r="Z135">
        <v>969</v>
      </c>
      <c r="AA135">
        <v>798</v>
      </c>
      <c r="AB135">
        <v>4125</v>
      </c>
      <c r="AC135">
        <v>3695</v>
      </c>
      <c r="AD135">
        <v>1024</v>
      </c>
      <c r="AE135">
        <v>5.1204802339688497E-3</v>
      </c>
      <c r="AF135">
        <v>15.15255853823</v>
      </c>
      <c r="AG135">
        <v>31.747494122474301</v>
      </c>
      <c r="AH135">
        <v>85.013070506025201</v>
      </c>
      <c r="AI135">
        <v>3.5970040080730699</v>
      </c>
      <c r="AJ135">
        <v>54.206099062014601</v>
      </c>
      <c r="AK135">
        <v>0</v>
      </c>
      <c r="AL135">
        <v>0</v>
      </c>
      <c r="AM135">
        <v>0</v>
      </c>
    </row>
    <row r="136" spans="1:39">
      <c r="A136">
        <v>100416</v>
      </c>
      <c r="B136" t="s">
        <v>227</v>
      </c>
      <c r="C136" t="s">
        <v>418</v>
      </c>
      <c r="D136" t="s">
        <v>234</v>
      </c>
      <c r="F136">
        <v>4095.9735685811602</v>
      </c>
      <c r="G136">
        <v>0</v>
      </c>
      <c r="H136">
        <v>1380.4352941176501</v>
      </c>
      <c r="I136">
        <v>219.76449462890599</v>
      </c>
      <c r="J136">
        <v>0</v>
      </c>
      <c r="K136">
        <v>6.6</v>
      </c>
      <c r="L136">
        <v>4.2063133517987401</v>
      </c>
      <c r="M136">
        <v>8.3703800074762302</v>
      </c>
      <c r="N136">
        <v>0</v>
      </c>
      <c r="O136">
        <v>0</v>
      </c>
      <c r="P136">
        <v>0</v>
      </c>
      <c r="Q136">
        <v>0.161433782423406</v>
      </c>
      <c r="R136">
        <v>600.77647058823504</v>
      </c>
      <c r="S136">
        <v>12.540037641368301</v>
      </c>
      <c r="T136">
        <v>0.58944161536422401</v>
      </c>
      <c r="U136">
        <v>0</v>
      </c>
      <c r="V136">
        <v>4486</v>
      </c>
      <c r="W136">
        <v>2137</v>
      </c>
      <c r="X136">
        <v>3807</v>
      </c>
      <c r="Y136">
        <v>1821</v>
      </c>
      <c r="Z136">
        <v>969</v>
      </c>
      <c r="AA136">
        <v>798</v>
      </c>
      <c r="AB136">
        <v>4125</v>
      </c>
      <c r="AC136">
        <v>3695</v>
      </c>
      <c r="AD136">
        <v>1024</v>
      </c>
      <c r="AE136">
        <v>2.2830926918588301</v>
      </c>
      <c r="AF136">
        <v>19.436403199325301</v>
      </c>
      <c r="AG136">
        <v>27.1402944592427</v>
      </c>
      <c r="AH136">
        <v>85.013070506025201</v>
      </c>
      <c r="AI136">
        <v>2.84181812977452</v>
      </c>
      <c r="AJ136">
        <v>54.6858715944906</v>
      </c>
      <c r="AK136">
        <v>0</v>
      </c>
      <c r="AL136">
        <v>0</v>
      </c>
      <c r="AM136">
        <v>0</v>
      </c>
    </row>
    <row r="137" spans="1:39">
      <c r="A137">
        <v>100417</v>
      </c>
      <c r="B137" t="s">
        <v>227</v>
      </c>
      <c r="C137" t="s">
        <v>419</v>
      </c>
      <c r="D137" t="s">
        <v>234</v>
      </c>
      <c r="F137">
        <v>3065.50082454532</v>
      </c>
      <c r="G137">
        <v>0</v>
      </c>
      <c r="H137">
        <v>194.839215686275</v>
      </c>
      <c r="I137">
        <v>143.70745295963101</v>
      </c>
      <c r="J137">
        <v>0</v>
      </c>
      <c r="K137">
        <v>6.6</v>
      </c>
      <c r="L137">
        <v>4.2063133517987401</v>
      </c>
      <c r="M137">
        <v>9.9160454034204708</v>
      </c>
      <c r="N137">
        <v>27.961986899733599</v>
      </c>
      <c r="O137">
        <v>0</v>
      </c>
      <c r="P137">
        <v>0</v>
      </c>
      <c r="Q137">
        <v>3.0444612366910099E-2</v>
      </c>
      <c r="R137">
        <v>156.28235294117599</v>
      </c>
      <c r="S137">
        <v>60.485197591428403</v>
      </c>
      <c r="T137">
        <v>23.950188237840202</v>
      </c>
      <c r="U137">
        <v>0</v>
      </c>
      <c r="V137">
        <v>4486</v>
      </c>
      <c r="W137">
        <v>2137</v>
      </c>
      <c r="X137">
        <v>3807</v>
      </c>
      <c r="Y137">
        <v>1821</v>
      </c>
      <c r="Z137">
        <v>969</v>
      </c>
      <c r="AA137">
        <v>798</v>
      </c>
      <c r="AB137">
        <v>4125</v>
      </c>
      <c r="AC137">
        <v>3695</v>
      </c>
      <c r="AD137">
        <v>1024</v>
      </c>
      <c r="AE137">
        <v>10.5872643960011</v>
      </c>
      <c r="AF137">
        <v>27.5049545255056</v>
      </c>
      <c r="AG137">
        <v>39.106691590011302</v>
      </c>
      <c r="AH137">
        <v>85.013070506025201</v>
      </c>
      <c r="AI137">
        <v>14.5682906535126</v>
      </c>
      <c r="AJ137">
        <v>70.712108668422303</v>
      </c>
      <c r="AK137">
        <v>0</v>
      </c>
      <c r="AL137">
        <v>0</v>
      </c>
      <c r="AM137">
        <v>0</v>
      </c>
    </row>
    <row r="138" spans="1:39">
      <c r="A138">
        <v>100418</v>
      </c>
      <c r="B138" t="s">
        <v>227</v>
      </c>
      <c r="C138" t="s">
        <v>420</v>
      </c>
      <c r="D138" t="s">
        <v>234</v>
      </c>
      <c r="F138">
        <v>140.57012451317999</v>
      </c>
      <c r="G138">
        <v>0</v>
      </c>
      <c r="H138">
        <v>3.1294117647058801</v>
      </c>
      <c r="I138">
        <v>1.55613371076995</v>
      </c>
      <c r="J138">
        <v>0</v>
      </c>
      <c r="K138">
        <v>6.6</v>
      </c>
      <c r="L138">
        <v>4.2063133517987401</v>
      </c>
      <c r="M138">
        <v>0.27594092858373498</v>
      </c>
      <c r="N138">
        <v>0</v>
      </c>
      <c r="O138">
        <v>0</v>
      </c>
      <c r="P138">
        <v>0</v>
      </c>
      <c r="Q138">
        <v>1.06636331189531E-2</v>
      </c>
      <c r="R138">
        <v>3.1294117647058801</v>
      </c>
      <c r="S138">
        <v>59.400928023108399</v>
      </c>
      <c r="T138">
        <v>14.825600069639901</v>
      </c>
      <c r="U138">
        <v>0</v>
      </c>
      <c r="V138">
        <v>4486</v>
      </c>
      <c r="W138">
        <v>2137</v>
      </c>
      <c r="X138">
        <v>3807</v>
      </c>
      <c r="Y138">
        <v>1821</v>
      </c>
      <c r="Z138">
        <v>969</v>
      </c>
      <c r="AA138">
        <v>798</v>
      </c>
      <c r="AB138">
        <v>4125</v>
      </c>
      <c r="AC138">
        <v>3695</v>
      </c>
      <c r="AD138">
        <v>1024</v>
      </c>
      <c r="AE138">
        <v>5.1204802339688497E-3</v>
      </c>
      <c r="AF138">
        <v>15.15255853823</v>
      </c>
      <c r="AG138">
        <v>36.685532455733401</v>
      </c>
      <c r="AH138">
        <v>85.013070506025201</v>
      </c>
      <c r="AI138">
        <v>1.6208071569128</v>
      </c>
      <c r="AJ138">
        <v>55.390835654854101</v>
      </c>
      <c r="AK138">
        <v>0</v>
      </c>
      <c r="AL138">
        <v>0</v>
      </c>
      <c r="AM138">
        <v>0</v>
      </c>
    </row>
    <row r="139" spans="1:39">
      <c r="A139">
        <v>100224</v>
      </c>
      <c r="B139" t="s">
        <v>227</v>
      </c>
      <c r="C139" t="s">
        <v>421</v>
      </c>
      <c r="D139" t="s">
        <v>227</v>
      </c>
      <c r="F139">
        <v>506.06410783499001</v>
      </c>
      <c r="G139">
        <v>0</v>
      </c>
      <c r="H139">
        <v>67.294117647058798</v>
      </c>
      <c r="I139">
        <v>23.800324510785298</v>
      </c>
      <c r="J139">
        <v>482.074142710128</v>
      </c>
      <c r="K139">
        <v>6.7</v>
      </c>
      <c r="L139">
        <v>2.4758430864144199</v>
      </c>
      <c r="M139">
        <v>8.5430874616040793</v>
      </c>
      <c r="N139">
        <v>0</v>
      </c>
      <c r="O139">
        <v>19.9740070431235</v>
      </c>
      <c r="P139">
        <v>1.9131550530814101E-3</v>
      </c>
      <c r="Q139">
        <v>6.3695254917093505E-2</v>
      </c>
      <c r="R139">
        <v>5</v>
      </c>
      <c r="S139">
        <v>64.832862983761999</v>
      </c>
      <c r="T139">
        <v>1.9210782614405</v>
      </c>
      <c r="U139">
        <v>0</v>
      </c>
      <c r="V139">
        <v>14599</v>
      </c>
      <c r="W139">
        <v>6825</v>
      </c>
      <c r="X139">
        <v>10629</v>
      </c>
      <c r="Y139">
        <v>4949</v>
      </c>
      <c r="Z139">
        <v>3002</v>
      </c>
      <c r="AA139">
        <v>2224</v>
      </c>
      <c r="AB139">
        <v>11759</v>
      </c>
      <c r="AC139">
        <v>8431</v>
      </c>
      <c r="AD139">
        <v>3257</v>
      </c>
      <c r="AE139">
        <v>7.9544838376800904</v>
      </c>
      <c r="AF139">
        <v>19.389400057352201</v>
      </c>
      <c r="AG139">
        <v>34.009111156261497</v>
      </c>
      <c r="AH139">
        <v>60.577327596688001</v>
      </c>
      <c r="AI139">
        <v>3.9092622094123701</v>
      </c>
      <c r="AJ139">
        <v>50.335833942957699</v>
      </c>
      <c r="AK139">
        <v>0</v>
      </c>
      <c r="AL139">
        <v>0</v>
      </c>
      <c r="AM139">
        <v>0</v>
      </c>
    </row>
    <row r="140" spans="1:39">
      <c r="A140">
        <v>100225</v>
      </c>
      <c r="B140" t="s">
        <v>227</v>
      </c>
      <c r="C140" t="s">
        <v>422</v>
      </c>
      <c r="D140" t="s">
        <v>227</v>
      </c>
      <c r="F140">
        <v>1913.6670915056</v>
      </c>
      <c r="G140">
        <v>0</v>
      </c>
      <c r="H140">
        <v>1034.1098039215699</v>
      </c>
      <c r="I140">
        <v>41.049905418773101</v>
      </c>
      <c r="J140">
        <v>1796.0942213911301</v>
      </c>
      <c r="K140">
        <v>6.7</v>
      </c>
      <c r="L140">
        <v>3.36615183277666</v>
      </c>
      <c r="M140">
        <v>8.3842523817735799</v>
      </c>
      <c r="N140">
        <v>28.342955087239002</v>
      </c>
      <c r="O140">
        <v>1.1082086662523301</v>
      </c>
      <c r="P140" s="1">
        <v>-9.8978353430288101E-5</v>
      </c>
      <c r="Q140">
        <v>0.25884261597910302</v>
      </c>
      <c r="R140">
        <v>833.18823529411804</v>
      </c>
      <c r="S140">
        <v>53.068257122480901</v>
      </c>
      <c r="T140">
        <v>3.55792871564379</v>
      </c>
      <c r="U140">
        <v>0</v>
      </c>
      <c r="V140">
        <v>14599</v>
      </c>
      <c r="W140">
        <v>6825</v>
      </c>
      <c r="X140">
        <v>10629</v>
      </c>
      <c r="Y140">
        <v>4949</v>
      </c>
      <c r="Z140">
        <v>3002</v>
      </c>
      <c r="AA140">
        <v>2224</v>
      </c>
      <c r="AB140">
        <v>11759</v>
      </c>
      <c r="AC140">
        <v>8431</v>
      </c>
      <c r="AD140">
        <v>3257</v>
      </c>
      <c r="AE140">
        <v>10.575187604134401</v>
      </c>
      <c r="AF140">
        <v>20.063961174940001</v>
      </c>
      <c r="AG140">
        <v>33.078633485327501</v>
      </c>
      <c r="AH140">
        <v>73.920322006288004</v>
      </c>
      <c r="AI140">
        <v>4.8082806386812198</v>
      </c>
      <c r="AJ140">
        <v>56.978553963748404</v>
      </c>
      <c r="AK140">
        <v>0</v>
      </c>
      <c r="AL140">
        <v>0</v>
      </c>
      <c r="AM140">
        <v>0</v>
      </c>
    </row>
    <row r="141" spans="1:39">
      <c r="A141">
        <v>100226</v>
      </c>
      <c r="B141" t="s">
        <v>227</v>
      </c>
      <c r="C141" t="s">
        <v>423</v>
      </c>
      <c r="D141" t="s">
        <v>227</v>
      </c>
      <c r="F141">
        <v>824.29237629331999</v>
      </c>
      <c r="G141">
        <v>0</v>
      </c>
      <c r="H141">
        <v>61.133333333333297</v>
      </c>
      <c r="I141">
        <v>10.2737370429544</v>
      </c>
      <c r="J141">
        <v>800.66500506245995</v>
      </c>
      <c r="K141">
        <v>6.7</v>
      </c>
      <c r="L141">
        <v>3.70109185459529</v>
      </c>
      <c r="M141">
        <v>2.7790626388283699</v>
      </c>
      <c r="N141">
        <v>54.734926317379099</v>
      </c>
      <c r="O141">
        <v>0.31361452109743598</v>
      </c>
      <c r="P141">
        <v>1.06917461487557E-4</v>
      </c>
      <c r="Q141">
        <v>3.5524854419187901E-2</v>
      </c>
      <c r="R141">
        <v>61.133333333333297</v>
      </c>
      <c r="S141">
        <v>12.0346898363047</v>
      </c>
      <c r="T141">
        <v>0</v>
      </c>
      <c r="U141">
        <v>0</v>
      </c>
      <c r="V141">
        <v>14599</v>
      </c>
      <c r="W141">
        <v>6825</v>
      </c>
      <c r="X141">
        <v>10629</v>
      </c>
      <c r="Y141">
        <v>4949</v>
      </c>
      <c r="Z141">
        <v>3002</v>
      </c>
      <c r="AA141">
        <v>2224</v>
      </c>
      <c r="AB141">
        <v>11759</v>
      </c>
      <c r="AC141">
        <v>8431</v>
      </c>
      <c r="AD141">
        <v>3257</v>
      </c>
      <c r="AE141">
        <v>16.2016496536618</v>
      </c>
      <c r="AF141">
        <v>19.417036587190101</v>
      </c>
      <c r="AG141">
        <v>26.967151782058099</v>
      </c>
      <c r="AH141">
        <v>78.940044497994194</v>
      </c>
      <c r="AI141">
        <v>3.4616233493580899</v>
      </c>
      <c r="AJ141">
        <v>57.995002348104897</v>
      </c>
      <c r="AK141">
        <v>0</v>
      </c>
      <c r="AL141">
        <v>0</v>
      </c>
      <c r="AM141">
        <v>0</v>
      </c>
    </row>
    <row r="142" spans="1:39">
      <c r="A142">
        <v>100230</v>
      </c>
      <c r="B142" t="s">
        <v>227</v>
      </c>
      <c r="C142" t="s">
        <v>424</v>
      </c>
      <c r="D142" t="s">
        <v>227</v>
      </c>
      <c r="F142">
        <v>5277.0908206007398</v>
      </c>
      <c r="G142">
        <v>0</v>
      </c>
      <c r="H142">
        <v>296.58823529411802</v>
      </c>
      <c r="I142">
        <v>43.165321522312503</v>
      </c>
      <c r="J142">
        <v>4784.6183135628698</v>
      </c>
      <c r="K142">
        <v>6.7</v>
      </c>
      <c r="L142">
        <v>2.8370457412430898</v>
      </c>
      <c r="M142">
        <v>4.2123305589969</v>
      </c>
      <c r="N142">
        <v>8.1889230024552297</v>
      </c>
      <c r="O142">
        <v>0.92874293841342204</v>
      </c>
      <c r="P142">
        <v>-1.0714826783264099E-3</v>
      </c>
      <c r="Q142">
        <v>2.6921227914305599E-2</v>
      </c>
      <c r="R142">
        <v>138.941176470588</v>
      </c>
      <c r="S142">
        <v>22.200008128922398</v>
      </c>
      <c r="T142">
        <v>19.7736946685283</v>
      </c>
      <c r="U142">
        <v>3.6406432418752201</v>
      </c>
      <c r="V142">
        <v>14599</v>
      </c>
      <c r="W142">
        <v>6825</v>
      </c>
      <c r="X142">
        <v>10629</v>
      </c>
      <c r="Y142">
        <v>4949</v>
      </c>
      <c r="Z142">
        <v>3002</v>
      </c>
      <c r="AA142">
        <v>2224</v>
      </c>
      <c r="AB142">
        <v>11759</v>
      </c>
      <c r="AC142">
        <v>8431</v>
      </c>
      <c r="AD142">
        <v>3257</v>
      </c>
      <c r="AE142">
        <v>3.6779448881180699</v>
      </c>
      <c r="AF142">
        <v>19.7781266351958</v>
      </c>
      <c r="AG142">
        <v>32.255496530518997</v>
      </c>
      <c r="AH142">
        <v>65.990646317641705</v>
      </c>
      <c r="AI142">
        <v>7.0380005413459701</v>
      </c>
      <c r="AJ142">
        <v>51.496085965128202</v>
      </c>
      <c r="AK142">
        <v>0</v>
      </c>
      <c r="AL142">
        <v>0</v>
      </c>
      <c r="AM142">
        <v>0</v>
      </c>
    </row>
    <row r="143" spans="1:39">
      <c r="A143">
        <v>100232</v>
      </c>
      <c r="B143" t="s">
        <v>227</v>
      </c>
      <c r="C143" t="s">
        <v>425</v>
      </c>
      <c r="D143" t="s">
        <v>227</v>
      </c>
      <c r="F143">
        <v>3043.19791380792</v>
      </c>
      <c r="G143">
        <v>0</v>
      </c>
      <c r="H143">
        <v>928.25490196078397</v>
      </c>
      <c r="I143">
        <v>73.259590684311902</v>
      </c>
      <c r="J143">
        <v>2937.8470812475598</v>
      </c>
      <c r="K143">
        <v>6.7</v>
      </c>
      <c r="L143">
        <v>2.5268289990799402</v>
      </c>
      <c r="M143">
        <v>6.1514113683854497</v>
      </c>
      <c r="N143">
        <v>17.550813178032001</v>
      </c>
      <c r="O143">
        <v>4.7612555136280701</v>
      </c>
      <c r="P143" s="1">
        <v>2.0074883291130699E-5</v>
      </c>
      <c r="Q143">
        <v>0.14610751933739599</v>
      </c>
      <c r="R143">
        <v>417.070588235294</v>
      </c>
      <c r="S143">
        <v>40.590680557337201</v>
      </c>
      <c r="T143">
        <v>48.084122669040802</v>
      </c>
      <c r="U143">
        <v>0</v>
      </c>
      <c r="V143">
        <v>14599</v>
      </c>
      <c r="W143">
        <v>6825</v>
      </c>
      <c r="X143">
        <v>10629</v>
      </c>
      <c r="Y143">
        <v>4949</v>
      </c>
      <c r="Z143">
        <v>3002</v>
      </c>
      <c r="AA143">
        <v>2224</v>
      </c>
      <c r="AB143">
        <v>11759</v>
      </c>
      <c r="AC143">
        <v>8431</v>
      </c>
      <c r="AD143">
        <v>3257</v>
      </c>
      <c r="AE143">
        <v>7.9377971511939203</v>
      </c>
      <c r="AF143">
        <v>19.865315000966302</v>
      </c>
      <c r="AG143">
        <v>42.673933609679203</v>
      </c>
      <c r="AH143">
        <v>61.341449874992001</v>
      </c>
      <c r="AI143">
        <v>7.0151905167986</v>
      </c>
      <c r="AJ143">
        <v>55.533474461452002</v>
      </c>
      <c r="AK143">
        <v>0</v>
      </c>
      <c r="AL143">
        <v>0</v>
      </c>
      <c r="AM143">
        <v>0</v>
      </c>
    </row>
    <row r="144" spans="1:39">
      <c r="A144">
        <v>100234</v>
      </c>
      <c r="B144" t="s">
        <v>227</v>
      </c>
      <c r="C144" t="s">
        <v>426</v>
      </c>
      <c r="D144" t="s">
        <v>227</v>
      </c>
      <c r="F144">
        <v>702.27902940923002</v>
      </c>
      <c r="G144">
        <v>0</v>
      </c>
      <c r="H144">
        <v>112.188235294118</v>
      </c>
      <c r="I144">
        <v>17.226664087105501</v>
      </c>
      <c r="J144">
        <v>456.54828338498601</v>
      </c>
      <c r="K144">
        <v>6.7</v>
      </c>
      <c r="L144">
        <v>3.7601403215723401</v>
      </c>
      <c r="M144">
        <v>0.27594092858373498</v>
      </c>
      <c r="N144">
        <v>9.3052387241366201</v>
      </c>
      <c r="O144">
        <v>0.873849941198383</v>
      </c>
      <c r="P144">
        <v>-1.8960773901530001E-3</v>
      </c>
      <c r="Q144">
        <v>7.65196773013255E-2</v>
      </c>
      <c r="R144">
        <v>41.976470588235301</v>
      </c>
      <c r="S144">
        <v>15.3976785339629</v>
      </c>
      <c r="T144">
        <v>11.297975336689699</v>
      </c>
      <c r="U144">
        <v>66.737779815508603</v>
      </c>
      <c r="V144">
        <v>14599</v>
      </c>
      <c r="W144">
        <v>6825</v>
      </c>
      <c r="X144">
        <v>10629</v>
      </c>
      <c r="Y144">
        <v>4949</v>
      </c>
      <c r="Z144">
        <v>3002</v>
      </c>
      <c r="AA144">
        <v>2224</v>
      </c>
      <c r="AB144">
        <v>11759</v>
      </c>
      <c r="AC144">
        <v>8431</v>
      </c>
      <c r="AD144">
        <v>3257</v>
      </c>
      <c r="AE144">
        <v>2.8681630281620598</v>
      </c>
      <c r="AF144">
        <v>15.15255853823</v>
      </c>
      <c r="AG144">
        <v>13.322823550207</v>
      </c>
      <c r="AH144">
        <v>79.824999709306397</v>
      </c>
      <c r="AI144">
        <v>6.3681286198558302</v>
      </c>
      <c r="AJ144">
        <v>47.014669378304497</v>
      </c>
      <c r="AK144">
        <v>0</v>
      </c>
      <c r="AL144">
        <v>0</v>
      </c>
      <c r="AM144">
        <v>0</v>
      </c>
    </row>
    <row r="145" spans="1:39">
      <c r="A145">
        <v>100235</v>
      </c>
      <c r="B145" t="s">
        <v>227</v>
      </c>
      <c r="C145" t="s">
        <v>427</v>
      </c>
      <c r="D145" t="s">
        <v>227</v>
      </c>
      <c r="F145">
        <v>1687.1170028669301</v>
      </c>
      <c r="G145">
        <v>0</v>
      </c>
      <c r="H145">
        <v>69.647058823529406</v>
      </c>
      <c r="I145">
        <v>20.485994228276301</v>
      </c>
      <c r="J145">
        <v>1467.24231428453</v>
      </c>
      <c r="K145">
        <v>6.7</v>
      </c>
      <c r="L145">
        <v>3.6831518256731899</v>
      </c>
      <c r="M145">
        <v>0.27594092858373498</v>
      </c>
      <c r="N145">
        <v>3.60810919586776</v>
      </c>
      <c r="O145">
        <v>1.83205488005763</v>
      </c>
      <c r="P145">
        <v>-6.9529648026786604E-4</v>
      </c>
      <c r="Q145">
        <v>1.9773934540272001E-2</v>
      </c>
      <c r="R145">
        <v>16.235294117647101</v>
      </c>
      <c r="S145">
        <v>18.2036544178365</v>
      </c>
      <c r="T145">
        <v>4.11198677318498</v>
      </c>
      <c r="U145">
        <v>56.818555130519798</v>
      </c>
      <c r="V145">
        <v>14599</v>
      </c>
      <c r="W145">
        <v>6825</v>
      </c>
      <c r="X145">
        <v>10629</v>
      </c>
      <c r="Y145">
        <v>4949</v>
      </c>
      <c r="Z145">
        <v>3002</v>
      </c>
      <c r="AA145">
        <v>2224</v>
      </c>
      <c r="AB145">
        <v>11759</v>
      </c>
      <c r="AC145">
        <v>8431</v>
      </c>
      <c r="AD145">
        <v>3257</v>
      </c>
      <c r="AE145">
        <v>1.53552806903877</v>
      </c>
      <c r="AF145">
        <v>15.15255853823</v>
      </c>
      <c r="AG145">
        <v>14.3352095776455</v>
      </c>
      <c r="AH145">
        <v>78.671178549418897</v>
      </c>
      <c r="AI145">
        <v>5.7761656929076697</v>
      </c>
      <c r="AJ145">
        <v>46.188256170896302</v>
      </c>
      <c r="AK145">
        <v>0</v>
      </c>
      <c r="AL145">
        <v>0</v>
      </c>
      <c r="AM145">
        <v>0</v>
      </c>
    </row>
    <row r="146" spans="1:39">
      <c r="A146">
        <v>100236</v>
      </c>
      <c r="B146" t="s">
        <v>227</v>
      </c>
      <c r="C146" t="s">
        <v>428</v>
      </c>
      <c r="D146" t="s">
        <v>227</v>
      </c>
      <c r="F146">
        <v>310.5151803672</v>
      </c>
      <c r="G146">
        <v>0</v>
      </c>
      <c r="H146">
        <v>91.2470588235294</v>
      </c>
      <c r="I146">
        <v>18.4167998700071</v>
      </c>
      <c r="J146">
        <v>291.19359249705599</v>
      </c>
      <c r="K146">
        <v>6.7</v>
      </c>
      <c r="L146">
        <v>2.51235853908317</v>
      </c>
      <c r="M146">
        <v>4.6510562333202996</v>
      </c>
      <c r="N146">
        <v>0</v>
      </c>
      <c r="O146">
        <v>23.385837556391799</v>
      </c>
      <c r="P146">
        <v>-1.4661163619978099E-3</v>
      </c>
      <c r="Q146">
        <v>0.14075750217681601</v>
      </c>
      <c r="R146">
        <v>54.921568627451002</v>
      </c>
      <c r="S146">
        <v>49.665157767962</v>
      </c>
      <c r="T146">
        <v>2.3687529893014898</v>
      </c>
      <c r="U146">
        <v>0</v>
      </c>
      <c r="V146">
        <v>14599</v>
      </c>
      <c r="W146">
        <v>6825</v>
      </c>
      <c r="X146">
        <v>10629</v>
      </c>
      <c r="Y146">
        <v>4949</v>
      </c>
      <c r="Z146">
        <v>3002</v>
      </c>
      <c r="AA146">
        <v>2224</v>
      </c>
      <c r="AB146">
        <v>11759</v>
      </c>
      <c r="AC146">
        <v>8431</v>
      </c>
      <c r="AD146">
        <v>3257</v>
      </c>
      <c r="AE146">
        <v>7.8164906385147797</v>
      </c>
      <c r="AF146">
        <v>19.149109544742402</v>
      </c>
      <c r="AG146">
        <v>32.293080774473403</v>
      </c>
      <c r="AH146">
        <v>61.124582111275203</v>
      </c>
      <c r="AI146">
        <v>2.0921433249940899</v>
      </c>
      <c r="AJ146">
        <v>48.990162557600001</v>
      </c>
      <c r="AK146">
        <v>0</v>
      </c>
      <c r="AL146">
        <v>0</v>
      </c>
      <c r="AM146">
        <v>0</v>
      </c>
    </row>
    <row r="147" spans="1:39">
      <c r="A147">
        <v>100237</v>
      </c>
      <c r="B147" t="s">
        <v>227</v>
      </c>
      <c r="C147" t="s">
        <v>429</v>
      </c>
      <c r="D147" t="s">
        <v>227</v>
      </c>
      <c r="F147">
        <v>1832.2275416801201</v>
      </c>
      <c r="G147">
        <v>0</v>
      </c>
      <c r="H147">
        <v>330.92156862745099</v>
      </c>
      <c r="I147">
        <v>13.6201432192096</v>
      </c>
      <c r="J147">
        <v>341.86099139557501</v>
      </c>
      <c r="K147">
        <v>6.7</v>
      </c>
      <c r="L147">
        <v>4.2063133517987401</v>
      </c>
      <c r="M147">
        <v>0.27594092858373498</v>
      </c>
      <c r="N147">
        <v>2.7526617769119599</v>
      </c>
      <c r="O147">
        <v>2.61515501392934</v>
      </c>
      <c r="P147">
        <v>-7.9534371303936399E-4</v>
      </c>
      <c r="Q147">
        <v>8.65129618274358E-2</v>
      </c>
      <c r="R147">
        <v>265.92156862745099</v>
      </c>
      <c r="S147">
        <v>17.989332695809299</v>
      </c>
      <c r="T147">
        <v>17.6337734155662</v>
      </c>
      <c r="U147">
        <v>83.611642001378598</v>
      </c>
      <c r="V147">
        <v>14599</v>
      </c>
      <c r="W147">
        <v>6825</v>
      </c>
      <c r="X147">
        <v>10629</v>
      </c>
      <c r="Y147">
        <v>4949</v>
      </c>
      <c r="Z147">
        <v>3002</v>
      </c>
      <c r="AA147">
        <v>2224</v>
      </c>
      <c r="AB147">
        <v>11759</v>
      </c>
      <c r="AC147">
        <v>8431</v>
      </c>
      <c r="AD147">
        <v>3257</v>
      </c>
      <c r="AE147">
        <v>1.51508331457914</v>
      </c>
      <c r="AF147">
        <v>15.15255853823</v>
      </c>
      <c r="AG147">
        <v>11.045613280670899</v>
      </c>
      <c r="AH147">
        <v>86.511763455422695</v>
      </c>
      <c r="AI147">
        <v>4.4177248096141302</v>
      </c>
      <c r="AJ147">
        <v>47.457097359406802</v>
      </c>
      <c r="AK147">
        <v>0</v>
      </c>
      <c r="AL147">
        <v>0</v>
      </c>
      <c r="AM147">
        <v>0</v>
      </c>
    </row>
    <row r="148" spans="1:39">
      <c r="A148">
        <v>100238</v>
      </c>
      <c r="B148" t="s">
        <v>227</v>
      </c>
      <c r="C148" t="s">
        <v>430</v>
      </c>
      <c r="D148" t="s">
        <v>227</v>
      </c>
      <c r="F148">
        <v>3430.7874681932299</v>
      </c>
      <c r="G148">
        <v>0</v>
      </c>
      <c r="H148">
        <v>205</v>
      </c>
      <c r="I148">
        <v>89.245086102773499</v>
      </c>
      <c r="J148">
        <v>3360.8561609809899</v>
      </c>
      <c r="K148">
        <v>6.7</v>
      </c>
      <c r="L148">
        <v>2.4656509979073502</v>
      </c>
      <c r="M148">
        <v>5.9114999714119598</v>
      </c>
      <c r="N148">
        <v>14.8401010219259</v>
      </c>
      <c r="O148">
        <v>1.3119104057440401</v>
      </c>
      <c r="P148">
        <v>-1.3652410773521599E-4</v>
      </c>
      <c r="Q148">
        <v>2.8621708838091599E-2</v>
      </c>
      <c r="R148">
        <v>0</v>
      </c>
      <c r="S148">
        <v>29.8292142113662</v>
      </c>
      <c r="T148">
        <v>13.863502936637699</v>
      </c>
      <c r="U148">
        <v>0</v>
      </c>
      <c r="V148">
        <v>14599</v>
      </c>
      <c r="W148">
        <v>6825</v>
      </c>
      <c r="X148">
        <v>10629</v>
      </c>
      <c r="Y148">
        <v>4949</v>
      </c>
      <c r="Z148">
        <v>3002</v>
      </c>
      <c r="AA148">
        <v>2224</v>
      </c>
      <c r="AB148">
        <v>11759</v>
      </c>
      <c r="AC148">
        <v>8431</v>
      </c>
      <c r="AD148">
        <v>3257</v>
      </c>
      <c r="AE148">
        <v>6.1365579538523303</v>
      </c>
      <c r="AF148">
        <v>20.178007144983901</v>
      </c>
      <c r="AG148">
        <v>32.586949633266798</v>
      </c>
      <c r="AH148">
        <v>60.424579484836102</v>
      </c>
      <c r="AI148">
        <v>1.8738174050343901</v>
      </c>
      <c r="AJ148">
        <v>48.479964648789398</v>
      </c>
      <c r="AK148">
        <v>0</v>
      </c>
      <c r="AL148">
        <v>0</v>
      </c>
      <c r="AM148">
        <v>0</v>
      </c>
    </row>
    <row r="149" spans="1:39">
      <c r="A149">
        <v>100241</v>
      </c>
      <c r="B149" t="s">
        <v>227</v>
      </c>
      <c r="C149" t="s">
        <v>431</v>
      </c>
      <c r="D149" t="s">
        <v>228</v>
      </c>
      <c r="F149">
        <v>1199.4957833722101</v>
      </c>
      <c r="G149">
        <v>0</v>
      </c>
      <c r="H149">
        <v>675.93725490196096</v>
      </c>
      <c r="I149">
        <v>72.529720784145994</v>
      </c>
      <c r="J149">
        <v>1087.25671827776</v>
      </c>
      <c r="K149">
        <v>6.3</v>
      </c>
      <c r="L149">
        <v>2.4744461039861099</v>
      </c>
      <c r="M149">
        <v>14.835044773778399</v>
      </c>
      <c r="N149">
        <v>0</v>
      </c>
      <c r="O149">
        <v>4.7914606046349197</v>
      </c>
      <c r="P149">
        <v>-2.3863239823997199E-4</v>
      </c>
      <c r="Q149">
        <v>0.26992503815878</v>
      </c>
      <c r="R149">
        <v>416.19215686274498</v>
      </c>
      <c r="S149">
        <v>26.455174211303699</v>
      </c>
      <c r="T149">
        <v>15.626683417400301</v>
      </c>
      <c r="U149">
        <v>0</v>
      </c>
      <c r="V149">
        <v>12592</v>
      </c>
      <c r="W149">
        <v>6122</v>
      </c>
      <c r="X149">
        <v>6052</v>
      </c>
      <c r="Y149">
        <v>2839</v>
      </c>
      <c r="Z149">
        <v>2747</v>
      </c>
      <c r="AA149">
        <v>1267</v>
      </c>
      <c r="AB149">
        <v>9159</v>
      </c>
      <c r="AC149">
        <v>5606</v>
      </c>
      <c r="AD149">
        <v>1829</v>
      </c>
      <c r="AE149">
        <v>5.4506389247415097</v>
      </c>
      <c r="AF149">
        <v>19.773463892862502</v>
      </c>
      <c r="AG149">
        <v>32.744864260754703</v>
      </c>
      <c r="AH149">
        <v>54.561619321940697</v>
      </c>
      <c r="AI149">
        <v>3.8527133769305899</v>
      </c>
      <c r="AJ149">
        <v>46.553319910892</v>
      </c>
      <c r="AK149">
        <v>0</v>
      </c>
      <c r="AL149">
        <v>0</v>
      </c>
      <c r="AM149">
        <v>0</v>
      </c>
    </row>
    <row r="150" spans="1:39">
      <c r="A150">
        <v>100242</v>
      </c>
      <c r="B150" t="s">
        <v>227</v>
      </c>
      <c r="C150" t="s">
        <v>421</v>
      </c>
      <c r="D150" t="s">
        <v>228</v>
      </c>
      <c r="F150">
        <v>673.45877034985006</v>
      </c>
      <c r="G150">
        <v>0</v>
      </c>
      <c r="H150">
        <v>6</v>
      </c>
      <c r="I150">
        <v>0</v>
      </c>
      <c r="J150">
        <v>668.49088674367295</v>
      </c>
      <c r="K150">
        <v>6.3</v>
      </c>
      <c r="L150">
        <v>2.2230230217695701</v>
      </c>
      <c r="M150">
        <v>2.3814842897124402</v>
      </c>
      <c r="N150">
        <v>30.391717441336802</v>
      </c>
      <c r="O150">
        <v>0</v>
      </c>
      <c r="P150">
        <v>-3.3119848228951599E-4</v>
      </c>
      <c r="Q150">
        <v>4.2675218239522101E-3</v>
      </c>
      <c r="R150">
        <v>0</v>
      </c>
      <c r="S150">
        <v>0</v>
      </c>
      <c r="T150">
        <v>0.52064902990902195</v>
      </c>
      <c r="U150">
        <v>0</v>
      </c>
      <c r="V150">
        <v>12592</v>
      </c>
      <c r="W150">
        <v>6122</v>
      </c>
      <c r="X150">
        <v>6052</v>
      </c>
      <c r="Y150">
        <v>2839</v>
      </c>
      <c r="Z150">
        <v>2747</v>
      </c>
      <c r="AA150">
        <v>1267</v>
      </c>
      <c r="AB150">
        <v>9159</v>
      </c>
      <c r="AC150">
        <v>5606</v>
      </c>
      <c r="AD150">
        <v>1829</v>
      </c>
      <c r="AE150">
        <v>9.1503611766717992</v>
      </c>
      <c r="AF150">
        <v>23.305862509167</v>
      </c>
      <c r="AG150">
        <v>25.444904605800801</v>
      </c>
      <c r="AH150">
        <v>50.793559315603503</v>
      </c>
      <c r="AI150">
        <v>6.2556062168381397</v>
      </c>
      <c r="AJ150">
        <v>45.980117529632501</v>
      </c>
      <c r="AK150">
        <v>0</v>
      </c>
      <c r="AL150">
        <v>0</v>
      </c>
      <c r="AM150">
        <v>0</v>
      </c>
    </row>
    <row r="151" spans="1:39">
      <c r="A151">
        <v>100243</v>
      </c>
      <c r="B151" t="s">
        <v>227</v>
      </c>
      <c r="C151" t="s">
        <v>432</v>
      </c>
      <c r="D151" t="s">
        <v>228</v>
      </c>
      <c r="F151">
        <v>4411.1360418581298</v>
      </c>
      <c r="G151">
        <v>0</v>
      </c>
      <c r="H151">
        <v>327.87450980392202</v>
      </c>
      <c r="I151">
        <v>102.83060163555101</v>
      </c>
      <c r="J151">
        <v>4244.6350940141701</v>
      </c>
      <c r="K151">
        <v>6.3</v>
      </c>
      <c r="L151">
        <v>2.0447360932382801</v>
      </c>
      <c r="M151">
        <v>5.0392934994743301</v>
      </c>
      <c r="N151">
        <v>12.9804415707482</v>
      </c>
      <c r="O151">
        <v>2.1289145608336302</v>
      </c>
      <c r="P151">
        <v>1.04768724078928E-4</v>
      </c>
      <c r="Q151">
        <v>3.5603501843013301E-2</v>
      </c>
      <c r="R151">
        <v>143.68627450980401</v>
      </c>
      <c r="S151">
        <v>53.850918565282903</v>
      </c>
      <c r="T151">
        <v>30.673892787089599</v>
      </c>
      <c r="U151">
        <v>0</v>
      </c>
      <c r="V151">
        <v>12592</v>
      </c>
      <c r="W151">
        <v>6122</v>
      </c>
      <c r="X151">
        <v>6052</v>
      </c>
      <c r="Y151">
        <v>2839</v>
      </c>
      <c r="Z151">
        <v>2747</v>
      </c>
      <c r="AA151">
        <v>1267</v>
      </c>
      <c r="AB151">
        <v>9159</v>
      </c>
      <c r="AC151">
        <v>5606</v>
      </c>
      <c r="AD151">
        <v>1829</v>
      </c>
      <c r="AE151">
        <v>5.5978729530671902</v>
      </c>
      <c r="AF151">
        <v>21.5668027771931</v>
      </c>
      <c r="AG151">
        <v>39.922314079688803</v>
      </c>
      <c r="AH151">
        <v>48.121585688007698</v>
      </c>
      <c r="AI151">
        <v>6.8046825583348696</v>
      </c>
      <c r="AJ151">
        <v>48.805303222516599</v>
      </c>
      <c r="AK151">
        <v>0</v>
      </c>
      <c r="AL151">
        <v>0</v>
      </c>
      <c r="AM151">
        <v>0</v>
      </c>
    </row>
    <row r="152" spans="1:39">
      <c r="A152">
        <v>100244</v>
      </c>
      <c r="B152" t="s">
        <v>227</v>
      </c>
      <c r="C152" t="s">
        <v>433</v>
      </c>
      <c r="D152" t="s">
        <v>228</v>
      </c>
      <c r="F152">
        <v>1495.54325590593</v>
      </c>
      <c r="G152">
        <v>0</v>
      </c>
      <c r="H152">
        <v>111.90588235294101</v>
      </c>
      <c r="I152">
        <v>3.1064457469745701</v>
      </c>
      <c r="J152">
        <v>1395.79559257604</v>
      </c>
      <c r="K152">
        <v>6.3</v>
      </c>
      <c r="L152">
        <v>2.3384081689323799</v>
      </c>
      <c r="M152">
        <v>4.1582700223645199</v>
      </c>
      <c r="N152">
        <v>45.653888550413001</v>
      </c>
      <c r="O152">
        <v>0.246897307674249</v>
      </c>
      <c r="P152">
        <v>-1.2959983447837601E-4</v>
      </c>
      <c r="Q152">
        <v>3.5841770163036003E-2</v>
      </c>
      <c r="R152">
        <v>70.305882352941197</v>
      </c>
      <c r="S152">
        <v>51.595442647871998</v>
      </c>
      <c r="T152">
        <v>15.608486221696401</v>
      </c>
      <c r="U152">
        <v>0</v>
      </c>
      <c r="V152">
        <v>12592</v>
      </c>
      <c r="W152">
        <v>6122</v>
      </c>
      <c r="X152">
        <v>6052</v>
      </c>
      <c r="Y152">
        <v>2839</v>
      </c>
      <c r="Z152">
        <v>2747</v>
      </c>
      <c r="AA152">
        <v>1267</v>
      </c>
      <c r="AB152">
        <v>9159</v>
      </c>
      <c r="AC152">
        <v>5606</v>
      </c>
      <c r="AD152">
        <v>1829</v>
      </c>
      <c r="AE152">
        <v>14.015191553563101</v>
      </c>
      <c r="AF152">
        <v>21.7809323569514</v>
      </c>
      <c r="AG152">
        <v>35.857091012513401</v>
      </c>
      <c r="AH152">
        <v>52.522828380784503</v>
      </c>
      <c r="AI152">
        <v>0.48312619692317599</v>
      </c>
      <c r="AJ152">
        <v>49.863667800294301</v>
      </c>
      <c r="AK152">
        <v>0</v>
      </c>
      <c r="AL152">
        <v>0</v>
      </c>
      <c r="AM152">
        <v>0</v>
      </c>
    </row>
    <row r="153" spans="1:39">
      <c r="A153">
        <v>100245</v>
      </c>
      <c r="B153" t="s">
        <v>227</v>
      </c>
      <c r="C153" t="s">
        <v>434</v>
      </c>
      <c r="D153" t="s">
        <v>228</v>
      </c>
      <c r="F153">
        <v>1986.2466334462299</v>
      </c>
      <c r="G153">
        <v>0</v>
      </c>
      <c r="H153">
        <v>578.38039215686297</v>
      </c>
      <c r="I153">
        <v>75.205824234116406</v>
      </c>
      <c r="J153">
        <v>1798.9581795372901</v>
      </c>
      <c r="K153">
        <v>6.3</v>
      </c>
      <c r="L153">
        <v>1.8361220058316601</v>
      </c>
      <c r="M153">
        <v>7.2935558381215397</v>
      </c>
      <c r="N153">
        <v>12.708386656615399</v>
      </c>
      <c r="O153">
        <v>3.6191711936463</v>
      </c>
      <c r="P153">
        <v>-3.6822058724038397E-4</v>
      </c>
      <c r="Q153">
        <v>0.13948127245530001</v>
      </c>
      <c r="R153">
        <v>198.98039215686299</v>
      </c>
      <c r="S153">
        <v>42.519881794757801</v>
      </c>
      <c r="T153">
        <v>10.053862418272701</v>
      </c>
      <c r="U153">
        <v>0</v>
      </c>
      <c r="V153">
        <v>12592</v>
      </c>
      <c r="W153">
        <v>6122</v>
      </c>
      <c r="X153">
        <v>6052</v>
      </c>
      <c r="Y153">
        <v>2839</v>
      </c>
      <c r="Z153">
        <v>2747</v>
      </c>
      <c r="AA153">
        <v>1267</v>
      </c>
      <c r="AB153">
        <v>9159</v>
      </c>
      <c r="AC153">
        <v>5606</v>
      </c>
      <c r="AD153">
        <v>1829</v>
      </c>
      <c r="AE153">
        <v>6.5747095419733999</v>
      </c>
      <c r="AF153">
        <v>20.523844764354902</v>
      </c>
      <c r="AG153">
        <v>33.298726420226203</v>
      </c>
      <c r="AH153">
        <v>44.995101068594799</v>
      </c>
      <c r="AI153">
        <v>7.5033120558698698</v>
      </c>
      <c r="AJ153">
        <v>45.158277540407703</v>
      </c>
      <c r="AK153">
        <v>0</v>
      </c>
      <c r="AL153">
        <v>0</v>
      </c>
      <c r="AM153">
        <v>0</v>
      </c>
    </row>
    <row r="154" spans="1:39">
      <c r="A154">
        <v>100246</v>
      </c>
      <c r="B154" t="s">
        <v>227</v>
      </c>
      <c r="C154" t="s">
        <v>435</v>
      </c>
      <c r="D154" t="s">
        <v>228</v>
      </c>
      <c r="F154">
        <v>3683.6614363239801</v>
      </c>
      <c r="G154">
        <v>0</v>
      </c>
      <c r="H154">
        <v>1892.8705882352899</v>
      </c>
      <c r="I154">
        <v>181.61503090892199</v>
      </c>
      <c r="J154">
        <v>3509.81659972237</v>
      </c>
      <c r="K154">
        <v>6.3</v>
      </c>
      <c r="L154">
        <v>1.28631043109558</v>
      </c>
      <c r="M154">
        <v>7.1501815276132099</v>
      </c>
      <c r="N154">
        <v>25.198525501514901</v>
      </c>
      <c r="O154">
        <v>3.2131712249889199</v>
      </c>
      <c r="P154" s="1">
        <v>-6.1889331435631994E-5</v>
      </c>
      <c r="Q154">
        <v>0.24613690140576799</v>
      </c>
      <c r="R154">
        <v>502.87058823529401</v>
      </c>
      <c r="S154">
        <v>45.680908948488401</v>
      </c>
      <c r="T154">
        <v>34.917506233265897</v>
      </c>
      <c r="U154">
        <v>0</v>
      </c>
      <c r="V154">
        <v>12592</v>
      </c>
      <c r="W154">
        <v>6122</v>
      </c>
      <c r="X154">
        <v>6052</v>
      </c>
      <c r="Y154">
        <v>2839</v>
      </c>
      <c r="Z154">
        <v>2747</v>
      </c>
      <c r="AA154">
        <v>1267</v>
      </c>
      <c r="AB154">
        <v>9159</v>
      </c>
      <c r="AC154">
        <v>5606</v>
      </c>
      <c r="AD154">
        <v>1829</v>
      </c>
      <c r="AE154">
        <v>9.9353900095671008</v>
      </c>
      <c r="AF154">
        <v>20.3068166225755</v>
      </c>
      <c r="AG154">
        <v>39.993744351994103</v>
      </c>
      <c r="AH154">
        <v>36.755113763053899</v>
      </c>
      <c r="AI154">
        <v>4.2833364648515397</v>
      </c>
      <c r="AJ154">
        <v>44.509760484816901</v>
      </c>
      <c r="AK154">
        <v>0</v>
      </c>
      <c r="AL154">
        <v>0</v>
      </c>
      <c r="AM154">
        <v>0</v>
      </c>
    </row>
    <row r="155" spans="1:39">
      <c r="A155">
        <v>100247</v>
      </c>
      <c r="B155" t="s">
        <v>227</v>
      </c>
      <c r="C155" t="s">
        <v>436</v>
      </c>
      <c r="D155" t="s">
        <v>228</v>
      </c>
      <c r="F155">
        <v>846.75781711752404</v>
      </c>
      <c r="G155">
        <v>0</v>
      </c>
      <c r="H155">
        <v>159.07450980392201</v>
      </c>
      <c r="I155">
        <v>41.185379990449803</v>
      </c>
      <c r="J155">
        <v>800.78353551200701</v>
      </c>
      <c r="K155">
        <v>6.3</v>
      </c>
      <c r="L155">
        <v>2.00994649041305</v>
      </c>
      <c r="M155">
        <v>9.9730362883812003</v>
      </c>
      <c r="N155">
        <v>16.093866824940399</v>
      </c>
      <c r="O155">
        <v>5.69200803319419</v>
      </c>
      <c r="P155">
        <v>-2.6373172105731099E-4</v>
      </c>
      <c r="Q155">
        <v>8.9986403025439005E-2</v>
      </c>
      <c r="R155">
        <v>61.529411764705898</v>
      </c>
      <c r="S155">
        <v>53.006761967525598</v>
      </c>
      <c r="T155">
        <v>6.8573576736569901</v>
      </c>
      <c r="U155">
        <v>0</v>
      </c>
      <c r="V155">
        <v>12592</v>
      </c>
      <c r="W155">
        <v>6122</v>
      </c>
      <c r="X155">
        <v>6052</v>
      </c>
      <c r="Y155">
        <v>2839</v>
      </c>
      <c r="Z155">
        <v>2747</v>
      </c>
      <c r="AA155">
        <v>1267</v>
      </c>
      <c r="AB155">
        <v>9159</v>
      </c>
      <c r="AC155">
        <v>5606</v>
      </c>
      <c r="AD155">
        <v>1829</v>
      </c>
      <c r="AE155">
        <v>8.8649720741851592</v>
      </c>
      <c r="AF155">
        <v>20.537978961167799</v>
      </c>
      <c r="AG155">
        <v>33.808542622402697</v>
      </c>
      <c r="AH155">
        <v>47.600196363342697</v>
      </c>
      <c r="AI155">
        <v>6.83442270898027</v>
      </c>
      <c r="AJ155">
        <v>47.058445092031398</v>
      </c>
      <c r="AK155">
        <v>0</v>
      </c>
      <c r="AL155">
        <v>0</v>
      </c>
      <c r="AM155">
        <v>0</v>
      </c>
    </row>
    <row r="156" spans="1:39">
      <c r="A156">
        <v>100248</v>
      </c>
      <c r="B156" t="s">
        <v>227</v>
      </c>
      <c r="C156" t="s">
        <v>437</v>
      </c>
      <c r="D156" t="s">
        <v>228</v>
      </c>
      <c r="F156">
        <v>3689.46803826512</v>
      </c>
      <c r="G156">
        <v>0</v>
      </c>
      <c r="H156">
        <v>811.40392156862697</v>
      </c>
      <c r="I156">
        <v>251.19279445321999</v>
      </c>
      <c r="J156">
        <v>3322.73154241868</v>
      </c>
      <c r="K156">
        <v>6.3</v>
      </c>
      <c r="L156">
        <v>1.7433233134820101</v>
      </c>
      <c r="M156">
        <v>19.487992238741299</v>
      </c>
      <c r="N156">
        <v>28.1612934016431</v>
      </c>
      <c r="O156">
        <v>2.32998808043628</v>
      </c>
      <c r="P156">
        <v>-4.57715565189379E-4</v>
      </c>
      <c r="Q156">
        <v>0.105343771622462</v>
      </c>
      <c r="R156">
        <v>217.988235294118</v>
      </c>
      <c r="S156">
        <v>28.975662653964001</v>
      </c>
      <c r="T156">
        <v>24.117120559533799</v>
      </c>
      <c r="U156">
        <v>0</v>
      </c>
      <c r="V156">
        <v>12592</v>
      </c>
      <c r="W156">
        <v>6122</v>
      </c>
      <c r="X156">
        <v>6052</v>
      </c>
      <c r="Y156">
        <v>2839</v>
      </c>
      <c r="Z156">
        <v>2747</v>
      </c>
      <c r="AA156">
        <v>1267</v>
      </c>
      <c r="AB156">
        <v>9159</v>
      </c>
      <c r="AC156">
        <v>5606</v>
      </c>
      <c r="AD156">
        <v>1829</v>
      </c>
      <c r="AE156">
        <v>13.9924618923253</v>
      </c>
      <c r="AF156">
        <v>20.3287667256023</v>
      </c>
      <c r="AG156">
        <v>35.121832000946597</v>
      </c>
      <c r="AH156">
        <v>43.604333609217399</v>
      </c>
      <c r="AI156">
        <v>5.0785298388478504</v>
      </c>
      <c r="AJ156">
        <v>47.2503696267758</v>
      </c>
      <c r="AK156">
        <v>0</v>
      </c>
      <c r="AL156">
        <v>0</v>
      </c>
      <c r="AM156">
        <v>0</v>
      </c>
    </row>
    <row r="157" spans="1:39">
      <c r="A157">
        <v>100249</v>
      </c>
      <c r="B157" t="s">
        <v>227</v>
      </c>
      <c r="C157" t="s">
        <v>425</v>
      </c>
      <c r="D157" t="s">
        <v>228</v>
      </c>
      <c r="F157">
        <v>864.51784416499902</v>
      </c>
      <c r="G157">
        <v>0</v>
      </c>
      <c r="H157">
        <v>6</v>
      </c>
      <c r="I157">
        <v>0.171443109130859</v>
      </c>
      <c r="J157">
        <v>856.42364792170599</v>
      </c>
      <c r="K157">
        <v>6.3</v>
      </c>
      <c r="L157">
        <v>2.3292444223920001</v>
      </c>
      <c r="M157">
        <v>2.28864283609163</v>
      </c>
      <c r="N157">
        <v>16.677081818945901</v>
      </c>
      <c r="O157">
        <v>0</v>
      </c>
      <c r="P157">
        <v>1.5729814109272399E-3</v>
      </c>
      <c r="Q157">
        <v>3.3243963897308299E-3</v>
      </c>
      <c r="R157">
        <v>0</v>
      </c>
      <c r="S157">
        <v>0</v>
      </c>
      <c r="T157">
        <v>1.7355986586716601</v>
      </c>
      <c r="U157">
        <v>0</v>
      </c>
      <c r="V157">
        <v>12592</v>
      </c>
      <c r="W157">
        <v>6122</v>
      </c>
      <c r="X157">
        <v>6052</v>
      </c>
      <c r="Y157">
        <v>2839</v>
      </c>
      <c r="Z157">
        <v>2747</v>
      </c>
      <c r="AA157">
        <v>1267</v>
      </c>
      <c r="AB157">
        <v>9159</v>
      </c>
      <c r="AC157">
        <v>5606</v>
      </c>
      <c r="AD157">
        <v>1829</v>
      </c>
      <c r="AE157">
        <v>5.2662086395134899</v>
      </c>
      <c r="AF157">
        <v>22.314418553498999</v>
      </c>
      <c r="AG157">
        <v>25.751479309344301</v>
      </c>
      <c r="AH157">
        <v>52.385491957483097</v>
      </c>
      <c r="AI157">
        <v>1.5525494701974101</v>
      </c>
      <c r="AJ157">
        <v>42.908059172014902</v>
      </c>
      <c r="AK157">
        <v>0</v>
      </c>
      <c r="AL157">
        <v>0</v>
      </c>
      <c r="AM157">
        <v>0</v>
      </c>
    </row>
    <row r="158" spans="1:39">
      <c r="A158">
        <v>100250</v>
      </c>
      <c r="B158" t="s">
        <v>227</v>
      </c>
      <c r="C158" t="s">
        <v>438</v>
      </c>
      <c r="D158" t="s">
        <v>228</v>
      </c>
      <c r="F158">
        <v>705.92160637816801</v>
      </c>
      <c r="G158">
        <v>0</v>
      </c>
      <c r="H158">
        <v>130.35294117647101</v>
      </c>
      <c r="I158">
        <v>20.5367981969497</v>
      </c>
      <c r="J158">
        <v>626.36561187646203</v>
      </c>
      <c r="K158">
        <v>6.3</v>
      </c>
      <c r="L158">
        <v>2.3770228716683599</v>
      </c>
      <c r="M158">
        <v>10.9525179122033</v>
      </c>
      <c r="N158">
        <v>4.2314838579295797</v>
      </c>
      <c r="O158">
        <v>1.10136651355437</v>
      </c>
      <c r="P158">
        <v>-4.7149916779616098E-4</v>
      </c>
      <c r="Q158">
        <v>8.8450414691061699E-2</v>
      </c>
      <c r="R158">
        <v>14.117647058823501</v>
      </c>
      <c r="S158">
        <v>13.9974374506168</v>
      </c>
      <c r="T158">
        <v>7.2690658675907898</v>
      </c>
      <c r="U158">
        <v>0</v>
      </c>
      <c r="V158">
        <v>12592</v>
      </c>
      <c r="W158">
        <v>6122</v>
      </c>
      <c r="X158">
        <v>6052</v>
      </c>
      <c r="Y158">
        <v>2839</v>
      </c>
      <c r="Z158">
        <v>2747</v>
      </c>
      <c r="AA158">
        <v>1267</v>
      </c>
      <c r="AB158">
        <v>9159</v>
      </c>
      <c r="AC158">
        <v>5606</v>
      </c>
      <c r="AD158">
        <v>1829</v>
      </c>
      <c r="AE158">
        <v>4.5101650049419</v>
      </c>
      <c r="AF158">
        <v>19.757497295492399</v>
      </c>
      <c r="AG158">
        <v>28.951421137447099</v>
      </c>
      <c r="AH158">
        <v>53.101544208119499</v>
      </c>
      <c r="AI158">
        <v>4.9005834477368602</v>
      </c>
      <c r="AJ158">
        <v>44.488484437495103</v>
      </c>
      <c r="AK158">
        <v>0</v>
      </c>
      <c r="AL158">
        <v>0</v>
      </c>
      <c r="AM158">
        <v>0</v>
      </c>
    </row>
    <row r="159" spans="1:39">
      <c r="A159">
        <v>100251</v>
      </c>
      <c r="B159" t="s">
        <v>227</v>
      </c>
      <c r="C159" t="s">
        <v>439</v>
      </c>
      <c r="D159" t="s">
        <v>228</v>
      </c>
      <c r="F159">
        <v>2149.81695370132</v>
      </c>
      <c r="G159">
        <v>0</v>
      </c>
      <c r="H159">
        <v>535.92156862745105</v>
      </c>
      <c r="I159">
        <v>74.065841954991996</v>
      </c>
      <c r="J159">
        <v>1973.1704004651499</v>
      </c>
      <c r="K159">
        <v>6.3</v>
      </c>
      <c r="L159">
        <v>2.1773819409872299</v>
      </c>
      <c r="M159">
        <v>8.1892147709082295</v>
      </c>
      <c r="N159">
        <v>4.4289203825503103</v>
      </c>
      <c r="O159">
        <v>3.8393098695214398</v>
      </c>
      <c r="P159">
        <v>-2.71624544017956E-4</v>
      </c>
      <c r="Q159">
        <v>0.11940850635240299</v>
      </c>
      <c r="R159">
        <v>287.82352941176498</v>
      </c>
      <c r="S159">
        <v>41.679409927357803</v>
      </c>
      <c r="T159">
        <v>14.209026709950701</v>
      </c>
      <c r="U159">
        <v>0</v>
      </c>
      <c r="V159">
        <v>12592</v>
      </c>
      <c r="W159">
        <v>6122</v>
      </c>
      <c r="X159">
        <v>6052</v>
      </c>
      <c r="Y159">
        <v>2839</v>
      </c>
      <c r="Z159">
        <v>2747</v>
      </c>
      <c r="AA159">
        <v>1267</v>
      </c>
      <c r="AB159">
        <v>9159</v>
      </c>
      <c r="AC159">
        <v>5606</v>
      </c>
      <c r="AD159">
        <v>1829</v>
      </c>
      <c r="AE159">
        <v>4.5587603372507104</v>
      </c>
      <c r="AF159">
        <v>19.868758552977901</v>
      </c>
      <c r="AG159">
        <v>34.261217299408301</v>
      </c>
      <c r="AH159">
        <v>50.109539655889797</v>
      </c>
      <c r="AI159">
        <v>7.5964213166747303</v>
      </c>
      <c r="AJ159">
        <v>46.5578788648806</v>
      </c>
      <c r="AK159">
        <v>0</v>
      </c>
      <c r="AL159">
        <v>0</v>
      </c>
      <c r="AM159">
        <v>0</v>
      </c>
    </row>
    <row r="160" spans="1:39">
      <c r="A160">
        <v>100252</v>
      </c>
      <c r="B160" t="s">
        <v>227</v>
      </c>
      <c r="C160" t="s">
        <v>440</v>
      </c>
      <c r="D160" t="s">
        <v>228</v>
      </c>
      <c r="F160">
        <v>372.332174480194</v>
      </c>
      <c r="G160">
        <v>0</v>
      </c>
      <c r="H160">
        <v>0</v>
      </c>
      <c r="I160">
        <v>16.3942037179505</v>
      </c>
      <c r="J160">
        <v>307.56777847554002</v>
      </c>
      <c r="K160">
        <v>6.3</v>
      </c>
      <c r="L160">
        <v>2.95380677709531</v>
      </c>
      <c r="M160">
        <v>7.3150439124527198</v>
      </c>
      <c r="N160">
        <v>0</v>
      </c>
      <c r="O160">
        <v>3.2961661480347999</v>
      </c>
      <c r="P160">
        <v>-5.2139037020781801E-3</v>
      </c>
      <c r="Q160">
        <v>0</v>
      </c>
      <c r="R160">
        <v>0</v>
      </c>
      <c r="S160">
        <v>54.222002935964397</v>
      </c>
      <c r="T160">
        <v>9.23560284148272</v>
      </c>
      <c r="U160">
        <v>0</v>
      </c>
      <c r="V160">
        <v>12592</v>
      </c>
      <c r="W160">
        <v>6122</v>
      </c>
      <c r="X160">
        <v>6052</v>
      </c>
      <c r="Y160">
        <v>2839</v>
      </c>
      <c r="Z160">
        <v>2747</v>
      </c>
      <c r="AA160">
        <v>1267</v>
      </c>
      <c r="AB160">
        <v>9159</v>
      </c>
      <c r="AC160">
        <v>5606</v>
      </c>
      <c r="AD160">
        <v>1829</v>
      </c>
      <c r="AE160">
        <v>2.9093148623004099</v>
      </c>
      <c r="AF160">
        <v>19.499188462388702</v>
      </c>
      <c r="AG160">
        <v>34.364738167863301</v>
      </c>
      <c r="AH160">
        <v>61.745763932012601</v>
      </c>
      <c r="AI160">
        <v>0.14822549821285999</v>
      </c>
      <c r="AJ160">
        <v>47.4668923691111</v>
      </c>
      <c r="AK160">
        <v>0</v>
      </c>
      <c r="AL160">
        <v>0</v>
      </c>
      <c r="AM160">
        <v>0</v>
      </c>
    </row>
    <row r="161" spans="1:39">
      <c r="A161">
        <v>100253</v>
      </c>
      <c r="B161" t="s">
        <v>227</v>
      </c>
      <c r="C161" t="s">
        <v>428</v>
      </c>
      <c r="D161" t="s">
        <v>228</v>
      </c>
      <c r="F161">
        <v>850.71752433743097</v>
      </c>
      <c r="G161">
        <v>0</v>
      </c>
      <c r="H161">
        <v>74.611764705882393</v>
      </c>
      <c r="I161">
        <v>7.4837473985380303</v>
      </c>
      <c r="J161">
        <v>841.85539847135396</v>
      </c>
      <c r="K161">
        <v>6.3</v>
      </c>
      <c r="L161">
        <v>2.2150682623730802</v>
      </c>
      <c r="M161">
        <v>2.8049273300014099</v>
      </c>
      <c r="N161">
        <v>12.7316665672083</v>
      </c>
      <c r="O161">
        <v>2.3959729929742899</v>
      </c>
      <c r="P161" s="1">
        <v>-6.8369685332920697E-6</v>
      </c>
      <c r="Q161">
        <v>4.2010460901169798E-2</v>
      </c>
      <c r="R161">
        <v>15</v>
      </c>
      <c r="S161">
        <v>25.440309711327401</v>
      </c>
      <c r="T161">
        <v>3.1822881633594</v>
      </c>
      <c r="U161">
        <v>0</v>
      </c>
      <c r="V161">
        <v>12592</v>
      </c>
      <c r="W161">
        <v>6122</v>
      </c>
      <c r="X161">
        <v>6052</v>
      </c>
      <c r="Y161">
        <v>2839</v>
      </c>
      <c r="Z161">
        <v>2747</v>
      </c>
      <c r="AA161">
        <v>1267</v>
      </c>
      <c r="AB161">
        <v>9159</v>
      </c>
      <c r="AC161">
        <v>5606</v>
      </c>
      <c r="AD161">
        <v>1829</v>
      </c>
      <c r="AE161">
        <v>4.9741190947506402</v>
      </c>
      <c r="AF161">
        <v>20.7422022135631</v>
      </c>
      <c r="AG161">
        <v>29.3642056499875</v>
      </c>
      <c r="AH161">
        <v>50.674341897386803</v>
      </c>
      <c r="AI161">
        <v>7.6534572918815602</v>
      </c>
      <c r="AJ161">
        <v>45.3633304590278</v>
      </c>
      <c r="AK161">
        <v>0</v>
      </c>
      <c r="AL161">
        <v>0</v>
      </c>
      <c r="AM161">
        <v>0</v>
      </c>
    </row>
    <row r="162" spans="1:39">
      <c r="A162">
        <v>100254</v>
      </c>
      <c r="B162" t="s">
        <v>227</v>
      </c>
      <c r="C162" t="s">
        <v>430</v>
      </c>
      <c r="D162" t="s">
        <v>228</v>
      </c>
      <c r="F162">
        <v>1491.71102078697</v>
      </c>
      <c r="G162">
        <v>0</v>
      </c>
      <c r="H162">
        <v>120.023529411765</v>
      </c>
      <c r="I162">
        <v>42.4313184399414</v>
      </c>
      <c r="J162">
        <v>1401.1419014308999</v>
      </c>
      <c r="K162">
        <v>6.3</v>
      </c>
      <c r="L162">
        <v>2.81415863890461</v>
      </c>
      <c r="M162">
        <v>7.5655355441618903</v>
      </c>
      <c r="N162">
        <v>31.301927098699299</v>
      </c>
      <c r="O162">
        <v>2.78757912916502</v>
      </c>
      <c r="P162">
        <v>-8.67382303325487E-4</v>
      </c>
      <c r="Q162">
        <v>3.8540487927685302E-2</v>
      </c>
      <c r="R162">
        <v>59.6235294117647</v>
      </c>
      <c r="S162">
        <v>46.527091942547003</v>
      </c>
      <c r="T162">
        <v>12.9153053963246</v>
      </c>
      <c r="U162">
        <v>0</v>
      </c>
      <c r="V162">
        <v>12592</v>
      </c>
      <c r="W162">
        <v>6122</v>
      </c>
      <c r="X162">
        <v>6052</v>
      </c>
      <c r="Y162">
        <v>2839</v>
      </c>
      <c r="Z162">
        <v>2747</v>
      </c>
      <c r="AA162">
        <v>1267</v>
      </c>
      <c r="AB162">
        <v>9159</v>
      </c>
      <c r="AC162">
        <v>5606</v>
      </c>
      <c r="AD162">
        <v>1829</v>
      </c>
      <c r="AE162">
        <v>11.6494745023448</v>
      </c>
      <c r="AF162">
        <v>20.048392848590201</v>
      </c>
      <c r="AG162">
        <v>34.521098059623696</v>
      </c>
      <c r="AH162">
        <v>59.652867130983601</v>
      </c>
      <c r="AI162">
        <v>1.14942500785077</v>
      </c>
      <c r="AJ162">
        <v>50.808503019757197</v>
      </c>
      <c r="AK162">
        <v>0</v>
      </c>
      <c r="AL162">
        <v>0</v>
      </c>
      <c r="AM162">
        <v>0</v>
      </c>
    </row>
    <row r="163" spans="1:39">
      <c r="A163">
        <v>100257</v>
      </c>
      <c r="B163" t="s">
        <v>227</v>
      </c>
      <c r="C163" t="s">
        <v>441</v>
      </c>
      <c r="D163" t="s">
        <v>228</v>
      </c>
      <c r="F163">
        <v>667.36180234017797</v>
      </c>
      <c r="G163">
        <v>0</v>
      </c>
      <c r="H163">
        <v>195.88235294117601</v>
      </c>
      <c r="I163">
        <v>13.537539462005</v>
      </c>
      <c r="J163">
        <v>598.40752741179904</v>
      </c>
      <c r="K163">
        <v>6.3</v>
      </c>
      <c r="L163">
        <v>2.4916362789844801</v>
      </c>
      <c r="M163">
        <v>12.872730664576901</v>
      </c>
      <c r="N163">
        <v>0</v>
      </c>
      <c r="O163">
        <v>0.83575192244989205</v>
      </c>
      <c r="P163">
        <v>0</v>
      </c>
      <c r="Q163">
        <v>0.14059487182186101</v>
      </c>
      <c r="R163">
        <v>132.63529411764699</v>
      </c>
      <c r="S163">
        <v>18.335557356720798</v>
      </c>
      <c r="T163">
        <v>4.2268299931903899</v>
      </c>
      <c r="U163">
        <v>0</v>
      </c>
      <c r="V163">
        <v>12592</v>
      </c>
      <c r="W163">
        <v>6122</v>
      </c>
      <c r="X163">
        <v>6052</v>
      </c>
      <c r="Y163">
        <v>2839</v>
      </c>
      <c r="Z163">
        <v>2747</v>
      </c>
      <c r="AA163">
        <v>1267</v>
      </c>
      <c r="AB163">
        <v>9159</v>
      </c>
      <c r="AC163">
        <v>5606</v>
      </c>
      <c r="AD163">
        <v>1829</v>
      </c>
      <c r="AE163">
        <v>3.7853647110192701</v>
      </c>
      <c r="AF163">
        <v>19.9560444658512</v>
      </c>
      <c r="AG163">
        <v>28.815906619358</v>
      </c>
      <c r="AH163">
        <v>54.819247262630299</v>
      </c>
      <c r="AI163">
        <v>2.6676850719273002</v>
      </c>
      <c r="AJ163">
        <v>44.017699252314401</v>
      </c>
      <c r="AK163">
        <v>0</v>
      </c>
      <c r="AL163">
        <v>0</v>
      </c>
      <c r="AM163">
        <v>0</v>
      </c>
    </row>
    <row r="164" spans="1:39">
      <c r="A164">
        <v>100258</v>
      </c>
      <c r="B164" t="s">
        <v>227</v>
      </c>
      <c r="C164" t="s">
        <v>442</v>
      </c>
      <c r="D164" t="s">
        <v>228</v>
      </c>
      <c r="F164">
        <v>1478.0133767049099</v>
      </c>
      <c r="G164">
        <v>0</v>
      </c>
      <c r="H164">
        <v>221.66274509803901</v>
      </c>
      <c r="I164">
        <v>43.334916850777397</v>
      </c>
      <c r="J164">
        <v>1416.8789724636299</v>
      </c>
      <c r="K164">
        <v>6.3</v>
      </c>
      <c r="L164">
        <v>2.2600962491269798</v>
      </c>
      <c r="M164">
        <v>8.6752863312685893</v>
      </c>
      <c r="N164">
        <v>26.342827839131399</v>
      </c>
      <c r="O164">
        <v>3.3476256474667498</v>
      </c>
      <c r="P164">
        <v>-2.6415443134368701E-4</v>
      </c>
      <c r="Q164">
        <v>7.1837276018889104E-2</v>
      </c>
      <c r="R164">
        <v>129.66274509803901</v>
      </c>
      <c r="S164">
        <v>58.586381839479301</v>
      </c>
      <c r="T164">
        <v>3.5971636455790201</v>
      </c>
      <c r="U164">
        <v>0</v>
      </c>
      <c r="V164">
        <v>12592</v>
      </c>
      <c r="W164">
        <v>6122</v>
      </c>
      <c r="X164">
        <v>6052</v>
      </c>
      <c r="Y164">
        <v>2839</v>
      </c>
      <c r="Z164">
        <v>2747</v>
      </c>
      <c r="AA164">
        <v>1267</v>
      </c>
      <c r="AB164">
        <v>9159</v>
      </c>
      <c r="AC164">
        <v>5606</v>
      </c>
      <c r="AD164">
        <v>1829</v>
      </c>
      <c r="AE164">
        <v>10.7242941451589</v>
      </c>
      <c r="AF164">
        <v>20.199409311348699</v>
      </c>
      <c r="AG164">
        <v>33.710193334236799</v>
      </c>
      <c r="AH164">
        <v>51.3491731601232</v>
      </c>
      <c r="AI164">
        <v>4.1751661798095698</v>
      </c>
      <c r="AJ164">
        <v>48.063294452270803</v>
      </c>
      <c r="AK164">
        <v>0</v>
      </c>
      <c r="AL164">
        <v>0</v>
      </c>
      <c r="AM164">
        <v>0</v>
      </c>
    </row>
    <row r="165" spans="1:39">
      <c r="A165">
        <v>100260</v>
      </c>
      <c r="B165" t="s">
        <v>227</v>
      </c>
      <c r="C165" t="s">
        <v>443</v>
      </c>
      <c r="D165" t="s">
        <v>228</v>
      </c>
      <c r="F165">
        <v>2320.3624867288399</v>
      </c>
      <c r="G165">
        <v>0</v>
      </c>
      <c r="H165">
        <v>6344.3725490196102</v>
      </c>
      <c r="I165">
        <v>219.55455895261301</v>
      </c>
      <c r="J165">
        <v>1828.35516602901</v>
      </c>
      <c r="K165">
        <v>6.3</v>
      </c>
      <c r="L165">
        <v>0.71538777823171895</v>
      </c>
      <c r="M165">
        <v>2.3099517549940098</v>
      </c>
      <c r="N165">
        <v>18.616366877049199</v>
      </c>
      <c r="O165">
        <v>5.2373489634385297</v>
      </c>
      <c r="P165">
        <v>-1.7271980301646799E-4</v>
      </c>
      <c r="Q165">
        <v>1.30968952840839</v>
      </c>
      <c r="R165">
        <v>1503.6</v>
      </c>
      <c r="S165">
        <v>28.4365472667827</v>
      </c>
      <c r="T165">
        <v>43.629122995659301</v>
      </c>
      <c r="U165">
        <v>0</v>
      </c>
      <c r="V165">
        <v>12592</v>
      </c>
      <c r="W165">
        <v>6122</v>
      </c>
      <c r="X165">
        <v>6052</v>
      </c>
      <c r="Y165">
        <v>2839</v>
      </c>
      <c r="Z165">
        <v>2747</v>
      </c>
      <c r="AA165">
        <v>1267</v>
      </c>
      <c r="AB165">
        <v>9159</v>
      </c>
      <c r="AC165">
        <v>5606</v>
      </c>
      <c r="AD165">
        <v>1829</v>
      </c>
      <c r="AE165">
        <v>7.2904111645968603</v>
      </c>
      <c r="AF165">
        <v>20.529367146345798</v>
      </c>
      <c r="AG165">
        <v>40.281290304095798</v>
      </c>
      <c r="AH165">
        <v>28.198736218070099</v>
      </c>
      <c r="AI165">
        <v>6.8062690344061103</v>
      </c>
      <c r="AJ165">
        <v>41.242429547005898</v>
      </c>
      <c r="AK165">
        <v>0</v>
      </c>
      <c r="AL165">
        <v>0</v>
      </c>
      <c r="AM165">
        <v>0</v>
      </c>
    </row>
    <row r="166" spans="1:39">
      <c r="A166">
        <v>100262</v>
      </c>
      <c r="B166" t="s">
        <v>227</v>
      </c>
      <c r="C166" t="s">
        <v>444</v>
      </c>
      <c r="D166" t="s">
        <v>228</v>
      </c>
      <c r="F166">
        <v>446.88414876841301</v>
      </c>
      <c r="G166">
        <v>0</v>
      </c>
      <c r="H166">
        <v>88</v>
      </c>
      <c r="I166">
        <v>52.726609755237</v>
      </c>
      <c r="J166">
        <v>403.99054715037499</v>
      </c>
      <c r="K166">
        <v>6.3</v>
      </c>
      <c r="L166">
        <v>2.40733986113728</v>
      </c>
      <c r="M166">
        <v>13.7372885241292</v>
      </c>
      <c r="N166">
        <v>21.317865662174</v>
      </c>
      <c r="O166">
        <v>18.497280818335</v>
      </c>
      <c r="P166">
        <v>0</v>
      </c>
      <c r="Q166">
        <v>9.4324222768179297E-2</v>
      </c>
      <c r="R166">
        <v>80</v>
      </c>
      <c r="S166">
        <v>89.910065581998396</v>
      </c>
      <c r="T166">
        <v>28.423926894540099</v>
      </c>
      <c r="U166">
        <v>0</v>
      </c>
      <c r="V166">
        <v>12592</v>
      </c>
      <c r="W166">
        <v>6122</v>
      </c>
      <c r="X166">
        <v>6052</v>
      </c>
      <c r="Y166">
        <v>2839</v>
      </c>
      <c r="Z166">
        <v>2747</v>
      </c>
      <c r="AA166">
        <v>1267</v>
      </c>
      <c r="AB166">
        <v>9159</v>
      </c>
      <c r="AC166">
        <v>5606</v>
      </c>
      <c r="AD166">
        <v>1829</v>
      </c>
      <c r="AE166">
        <v>14.998422901215701</v>
      </c>
      <c r="AF166">
        <v>20.263811089095</v>
      </c>
      <c r="AG166">
        <v>43.981441413919001</v>
      </c>
      <c r="AH166">
        <v>53.555902791759699</v>
      </c>
      <c r="AI166">
        <v>1.1319789802840401</v>
      </c>
      <c r="AJ166">
        <v>53.572622870509399</v>
      </c>
      <c r="AK166">
        <v>0</v>
      </c>
      <c r="AL166">
        <v>0</v>
      </c>
      <c r="AM166">
        <v>0</v>
      </c>
    </row>
    <row r="167" spans="1:39">
      <c r="A167">
        <v>100264</v>
      </c>
      <c r="B167" t="s">
        <v>227</v>
      </c>
      <c r="C167" t="s">
        <v>445</v>
      </c>
      <c r="D167" t="s">
        <v>230</v>
      </c>
      <c r="F167">
        <v>2143.9954551554401</v>
      </c>
      <c r="G167">
        <v>0</v>
      </c>
      <c r="H167">
        <v>235.37647058823501</v>
      </c>
      <c r="I167">
        <v>66.848915284591399</v>
      </c>
      <c r="J167">
        <v>0</v>
      </c>
      <c r="K167">
        <v>6.6</v>
      </c>
      <c r="L167">
        <v>2.4818736714029201</v>
      </c>
      <c r="M167">
        <v>8.6435192357729207</v>
      </c>
      <c r="N167">
        <v>38.147054636002999</v>
      </c>
      <c r="O167">
        <v>2.38688481108337</v>
      </c>
      <c r="P167">
        <v>0</v>
      </c>
      <c r="Q167">
        <v>5.2586552429790698E-2</v>
      </c>
      <c r="R167">
        <v>143.75294117647101</v>
      </c>
      <c r="S167">
        <v>39.399494219882797</v>
      </c>
      <c r="T167">
        <v>7.87841326882155</v>
      </c>
      <c r="U167">
        <v>0</v>
      </c>
      <c r="V167">
        <v>2034</v>
      </c>
      <c r="W167">
        <v>997</v>
      </c>
      <c r="X167">
        <v>2034</v>
      </c>
      <c r="Y167">
        <v>997</v>
      </c>
      <c r="Z167">
        <v>495</v>
      </c>
      <c r="AA167">
        <v>495</v>
      </c>
      <c r="AB167">
        <v>1978</v>
      </c>
      <c r="AC167">
        <v>1978</v>
      </c>
      <c r="AD167">
        <v>545</v>
      </c>
      <c r="AE167">
        <v>13.7671980577899</v>
      </c>
      <c r="AF167">
        <v>21.192066846342801</v>
      </c>
      <c r="AG167">
        <v>32.367091621301</v>
      </c>
      <c r="AH167">
        <v>59.169014599320498</v>
      </c>
      <c r="AI167">
        <v>3.6748972541634499</v>
      </c>
      <c r="AJ167">
        <v>52.0681073515671</v>
      </c>
      <c r="AK167">
        <v>0</v>
      </c>
      <c r="AL167">
        <v>0</v>
      </c>
      <c r="AM167">
        <v>0</v>
      </c>
    </row>
    <row r="168" spans="1:39">
      <c r="A168">
        <v>100265</v>
      </c>
      <c r="B168" t="s">
        <v>227</v>
      </c>
      <c r="C168" t="s">
        <v>446</v>
      </c>
      <c r="D168" t="s">
        <v>230</v>
      </c>
      <c r="F168">
        <v>1303.9157343549</v>
      </c>
      <c r="G168">
        <v>0</v>
      </c>
      <c r="H168">
        <v>28</v>
      </c>
      <c r="I168">
        <v>1.7175967651367201</v>
      </c>
      <c r="J168">
        <v>0</v>
      </c>
      <c r="K168">
        <v>6.6</v>
      </c>
      <c r="L168">
        <v>2.4869460659920999</v>
      </c>
      <c r="M168">
        <v>2.2610461802949202</v>
      </c>
      <c r="N168">
        <v>14.3492320313362</v>
      </c>
      <c r="O168">
        <v>0.55686659713352205</v>
      </c>
      <c r="P168">
        <v>0</v>
      </c>
      <c r="Q168">
        <v>1.02859407603019E-2</v>
      </c>
      <c r="R168">
        <v>8</v>
      </c>
      <c r="S168">
        <v>15.7993588938253</v>
      </c>
      <c r="T168">
        <v>3.3251654414248</v>
      </c>
      <c r="U168">
        <v>0</v>
      </c>
      <c r="V168">
        <v>2034</v>
      </c>
      <c r="W168">
        <v>997</v>
      </c>
      <c r="X168">
        <v>2034</v>
      </c>
      <c r="Y168">
        <v>997</v>
      </c>
      <c r="Z168">
        <v>495</v>
      </c>
      <c r="AA168">
        <v>495</v>
      </c>
      <c r="AB168">
        <v>1978</v>
      </c>
      <c r="AC168">
        <v>1978</v>
      </c>
      <c r="AD168">
        <v>545</v>
      </c>
      <c r="AE168">
        <v>4.7587164595129599</v>
      </c>
      <c r="AF168">
        <v>21.504816714977199</v>
      </c>
      <c r="AG168">
        <v>28.1856454041869</v>
      </c>
      <c r="AH168">
        <v>59.2450342193941</v>
      </c>
      <c r="AI168">
        <v>2.4028967983394498</v>
      </c>
      <c r="AJ168">
        <v>46.438843838564303</v>
      </c>
      <c r="AK168">
        <v>0</v>
      </c>
      <c r="AL168">
        <v>0</v>
      </c>
      <c r="AM168">
        <v>0</v>
      </c>
    </row>
    <row r="169" spans="1:39">
      <c r="A169">
        <v>100274</v>
      </c>
      <c r="B169" t="s">
        <v>227</v>
      </c>
      <c r="C169" t="s">
        <v>447</v>
      </c>
      <c r="D169" t="s">
        <v>230</v>
      </c>
      <c r="F169">
        <v>8886.1495419338808</v>
      </c>
      <c r="G169">
        <v>0</v>
      </c>
      <c r="H169">
        <v>131</v>
      </c>
      <c r="I169">
        <v>17.340821337890599</v>
      </c>
      <c r="J169">
        <v>0</v>
      </c>
      <c r="K169">
        <v>6.6</v>
      </c>
      <c r="L169">
        <v>2.2817013459122801</v>
      </c>
      <c r="M169">
        <v>2.5330550713888198</v>
      </c>
      <c r="N169">
        <v>52.898924833327797</v>
      </c>
      <c r="O169">
        <v>6.4723316782285101E-2</v>
      </c>
      <c r="P169">
        <v>0</v>
      </c>
      <c r="Q169">
        <v>7.0614386696832496E-3</v>
      </c>
      <c r="R169">
        <v>0</v>
      </c>
      <c r="S169">
        <v>21.997781070088401</v>
      </c>
      <c r="T169">
        <v>6.8681109771728499</v>
      </c>
      <c r="U169">
        <v>0</v>
      </c>
      <c r="V169">
        <v>2034</v>
      </c>
      <c r="W169">
        <v>997</v>
      </c>
      <c r="X169">
        <v>2034</v>
      </c>
      <c r="Y169">
        <v>997</v>
      </c>
      <c r="Z169">
        <v>495</v>
      </c>
      <c r="AA169">
        <v>495</v>
      </c>
      <c r="AB169">
        <v>1978</v>
      </c>
      <c r="AC169">
        <v>1978</v>
      </c>
      <c r="AD169">
        <v>545</v>
      </c>
      <c r="AE169">
        <v>15.545587309618501</v>
      </c>
      <c r="AF169">
        <v>23.0671953167476</v>
      </c>
      <c r="AG169">
        <v>29.826108000883099</v>
      </c>
      <c r="AH169">
        <v>56.169046070547303</v>
      </c>
      <c r="AI169">
        <v>32.639302824000701</v>
      </c>
      <c r="AJ169">
        <v>62.898895808718798</v>
      </c>
      <c r="AK169">
        <v>0</v>
      </c>
      <c r="AL169">
        <v>0</v>
      </c>
      <c r="AM169">
        <v>1</v>
      </c>
    </row>
    <row r="170" spans="1:39">
      <c r="A170">
        <v>100279</v>
      </c>
      <c r="B170" t="s">
        <v>227</v>
      </c>
      <c r="C170" t="s">
        <v>448</v>
      </c>
      <c r="D170" t="s">
        <v>230</v>
      </c>
      <c r="F170">
        <v>4321.0772343577901</v>
      </c>
      <c r="G170">
        <v>0</v>
      </c>
      <c r="H170">
        <v>68.211764705882402</v>
      </c>
      <c r="I170">
        <v>18.7873924653655</v>
      </c>
      <c r="J170">
        <v>0</v>
      </c>
      <c r="K170">
        <v>6.6</v>
      </c>
      <c r="L170">
        <v>2.11651411163521</v>
      </c>
      <c r="M170">
        <v>3.6002025562397999</v>
      </c>
      <c r="N170">
        <v>58.941338080482097</v>
      </c>
      <c r="O170">
        <v>4.1841080741089496E-3</v>
      </c>
      <c r="P170">
        <v>0</v>
      </c>
      <c r="Q170">
        <v>7.5614096953242E-3</v>
      </c>
      <c r="R170">
        <v>0</v>
      </c>
      <c r="S170">
        <v>0.72824236456717495</v>
      </c>
      <c r="T170">
        <v>1.2017743377685499</v>
      </c>
      <c r="U170">
        <v>0</v>
      </c>
      <c r="V170">
        <v>2034</v>
      </c>
      <c r="W170">
        <v>997</v>
      </c>
      <c r="X170">
        <v>2034</v>
      </c>
      <c r="Y170">
        <v>997</v>
      </c>
      <c r="Z170">
        <v>495</v>
      </c>
      <c r="AA170">
        <v>495</v>
      </c>
      <c r="AB170">
        <v>1978</v>
      </c>
      <c r="AC170">
        <v>1978</v>
      </c>
      <c r="AD170">
        <v>545</v>
      </c>
      <c r="AE170">
        <v>17.529353570963099</v>
      </c>
      <c r="AF170">
        <v>22.7478186062765</v>
      </c>
      <c r="AG170">
        <v>25.709693925020101</v>
      </c>
      <c r="AH170">
        <v>53.693396637132103</v>
      </c>
      <c r="AI170">
        <v>19.239736551518799</v>
      </c>
      <c r="AJ170">
        <v>55.567999716364199</v>
      </c>
      <c r="AK170">
        <v>0</v>
      </c>
      <c r="AL170">
        <v>0</v>
      </c>
      <c r="AM170">
        <v>1</v>
      </c>
    </row>
    <row r="171" spans="1:39">
      <c r="A171">
        <v>100281</v>
      </c>
      <c r="B171" t="s">
        <v>227</v>
      </c>
      <c r="C171" t="s">
        <v>449</v>
      </c>
      <c r="D171" t="s">
        <v>230</v>
      </c>
      <c r="F171">
        <v>1536.6675154864199</v>
      </c>
      <c r="G171">
        <v>0</v>
      </c>
      <c r="H171">
        <v>112.596078431373</v>
      </c>
      <c r="I171">
        <v>12.051628973221099</v>
      </c>
      <c r="J171">
        <v>0</v>
      </c>
      <c r="K171">
        <v>6.6</v>
      </c>
      <c r="L171">
        <v>2.5021174654975602</v>
      </c>
      <c r="M171">
        <v>3.8633480609998299</v>
      </c>
      <c r="N171">
        <v>28.690351220176399</v>
      </c>
      <c r="O171">
        <v>0.269967080702957</v>
      </c>
      <c r="P171">
        <v>0</v>
      </c>
      <c r="Q171">
        <v>3.5097716991535001E-2</v>
      </c>
      <c r="R171">
        <v>24.596078431372501</v>
      </c>
      <c r="S171">
        <v>22.055133042689501</v>
      </c>
      <c r="T171">
        <v>3.5216983076716399</v>
      </c>
      <c r="U171">
        <v>0</v>
      </c>
      <c r="V171">
        <v>2034</v>
      </c>
      <c r="W171">
        <v>997</v>
      </c>
      <c r="X171">
        <v>2034</v>
      </c>
      <c r="Y171">
        <v>997</v>
      </c>
      <c r="Z171">
        <v>495</v>
      </c>
      <c r="AA171">
        <v>495</v>
      </c>
      <c r="AB171">
        <v>1978</v>
      </c>
      <c r="AC171">
        <v>1978</v>
      </c>
      <c r="AD171">
        <v>545</v>
      </c>
      <c r="AE171">
        <v>9.1648427742693297</v>
      </c>
      <c r="AF171">
        <v>22.0826275448972</v>
      </c>
      <c r="AG171">
        <v>29.022937647256601</v>
      </c>
      <c r="AH171">
        <v>59.472406914107303</v>
      </c>
      <c r="AI171">
        <v>2.79046899941509</v>
      </c>
      <c r="AJ171">
        <v>49.0133135519782</v>
      </c>
      <c r="AK171">
        <v>0</v>
      </c>
      <c r="AL171">
        <v>0</v>
      </c>
      <c r="AM171">
        <v>0</v>
      </c>
    </row>
    <row r="172" spans="1:39">
      <c r="A172">
        <v>100282</v>
      </c>
      <c r="B172" t="s">
        <v>227</v>
      </c>
      <c r="C172" t="s">
        <v>450</v>
      </c>
      <c r="D172" t="s">
        <v>230</v>
      </c>
      <c r="F172">
        <v>583.80532376406597</v>
      </c>
      <c r="G172">
        <v>0</v>
      </c>
      <c r="H172">
        <v>2.9803921568627501</v>
      </c>
      <c r="I172">
        <v>0.25746067504882802</v>
      </c>
      <c r="J172">
        <v>0</v>
      </c>
      <c r="K172">
        <v>6.6</v>
      </c>
      <c r="L172">
        <v>2.22756556061305</v>
      </c>
      <c r="M172">
        <v>1.7811073007731999</v>
      </c>
      <c r="N172">
        <v>15.1173939485933</v>
      </c>
      <c r="O172">
        <v>0</v>
      </c>
      <c r="P172">
        <v>0</v>
      </c>
      <c r="Q172">
        <v>2.4453491344217301E-3</v>
      </c>
      <c r="R172">
        <v>0</v>
      </c>
      <c r="S172">
        <v>0</v>
      </c>
      <c r="T172">
        <v>0</v>
      </c>
      <c r="U172">
        <v>0</v>
      </c>
      <c r="V172">
        <v>2034</v>
      </c>
      <c r="W172">
        <v>997</v>
      </c>
      <c r="X172">
        <v>2034</v>
      </c>
      <c r="Y172">
        <v>997</v>
      </c>
      <c r="Z172">
        <v>495</v>
      </c>
      <c r="AA172">
        <v>495</v>
      </c>
      <c r="AB172">
        <v>1978</v>
      </c>
      <c r="AC172">
        <v>1978</v>
      </c>
      <c r="AD172">
        <v>545</v>
      </c>
      <c r="AE172">
        <v>4.6831136219134102</v>
      </c>
      <c r="AF172">
        <v>21.886562804065299</v>
      </c>
      <c r="AG172">
        <v>25.312964246664102</v>
      </c>
      <c r="AH172">
        <v>55.3577168731669</v>
      </c>
      <c r="AI172">
        <v>0.77947146598522699</v>
      </c>
      <c r="AJ172">
        <v>43.207931604717999</v>
      </c>
      <c r="AK172">
        <v>0</v>
      </c>
      <c r="AL172">
        <v>0</v>
      </c>
      <c r="AM172">
        <v>0</v>
      </c>
    </row>
    <row r="173" spans="1:39">
      <c r="A173">
        <v>100283</v>
      </c>
      <c r="B173" t="s">
        <v>227</v>
      </c>
      <c r="C173" t="s">
        <v>451</v>
      </c>
      <c r="D173" t="s">
        <v>230</v>
      </c>
      <c r="F173">
        <v>1800.0177858474501</v>
      </c>
      <c r="G173">
        <v>0</v>
      </c>
      <c r="H173">
        <v>130.08627450980401</v>
      </c>
      <c r="I173">
        <v>7.2612727736768496</v>
      </c>
      <c r="J173">
        <v>0</v>
      </c>
      <c r="K173">
        <v>6.6</v>
      </c>
      <c r="L173">
        <v>2.4801552887262299</v>
      </c>
      <c r="M173">
        <v>3.4229102189927199</v>
      </c>
      <c r="N173">
        <v>29.3100837046454</v>
      </c>
      <c r="O173">
        <v>0.46876722966559398</v>
      </c>
      <c r="P173">
        <v>0</v>
      </c>
      <c r="Q173">
        <v>3.4617060998016702E-2</v>
      </c>
      <c r="R173">
        <v>39.905882352941198</v>
      </c>
      <c r="S173">
        <v>12.7822244823746</v>
      </c>
      <c r="T173">
        <v>3.8673403228191301</v>
      </c>
      <c r="U173">
        <v>0</v>
      </c>
      <c r="V173">
        <v>2034</v>
      </c>
      <c r="W173">
        <v>997</v>
      </c>
      <c r="X173">
        <v>2034</v>
      </c>
      <c r="Y173">
        <v>997</v>
      </c>
      <c r="Z173">
        <v>495</v>
      </c>
      <c r="AA173">
        <v>495</v>
      </c>
      <c r="AB173">
        <v>1978</v>
      </c>
      <c r="AC173">
        <v>1978</v>
      </c>
      <c r="AD173">
        <v>545</v>
      </c>
      <c r="AE173">
        <v>9.2712478530932803</v>
      </c>
      <c r="AF173">
        <v>22.808953267104101</v>
      </c>
      <c r="AG173">
        <v>27.9504033647281</v>
      </c>
      <c r="AH173">
        <v>59.143261319301303</v>
      </c>
      <c r="AI173">
        <v>3.38154681981228</v>
      </c>
      <c r="AJ173">
        <v>49.022165049615602</v>
      </c>
      <c r="AK173">
        <v>0</v>
      </c>
      <c r="AL173">
        <v>0</v>
      </c>
      <c r="AM173">
        <v>0</v>
      </c>
    </row>
    <row r="174" spans="1:39">
      <c r="A174">
        <v>100284</v>
      </c>
      <c r="B174" t="s">
        <v>227</v>
      </c>
      <c r="C174" t="s">
        <v>452</v>
      </c>
      <c r="D174" t="s">
        <v>230</v>
      </c>
      <c r="F174">
        <v>1115.9450929149</v>
      </c>
      <c r="G174">
        <v>0</v>
      </c>
      <c r="H174">
        <v>18.815686274509801</v>
      </c>
      <c r="I174">
        <v>5.3683082930740698</v>
      </c>
      <c r="J174">
        <v>0</v>
      </c>
      <c r="K174">
        <v>6.6</v>
      </c>
      <c r="L174">
        <v>2.4072781785032902</v>
      </c>
      <c r="M174">
        <v>3.5998058947270501</v>
      </c>
      <c r="N174">
        <v>61.017242565366999</v>
      </c>
      <c r="O174">
        <v>1.43220396961773</v>
      </c>
      <c r="P174">
        <v>0</v>
      </c>
      <c r="Q174">
        <v>8.0763057095833892E-3</v>
      </c>
      <c r="R174">
        <v>2</v>
      </c>
      <c r="S174">
        <v>36.401430577517203</v>
      </c>
      <c r="T174">
        <v>6.6332122313585797</v>
      </c>
      <c r="U174">
        <v>0</v>
      </c>
      <c r="V174">
        <v>2034</v>
      </c>
      <c r="W174">
        <v>997</v>
      </c>
      <c r="X174">
        <v>2034</v>
      </c>
      <c r="Y174">
        <v>997</v>
      </c>
      <c r="Z174">
        <v>495</v>
      </c>
      <c r="AA174">
        <v>495</v>
      </c>
      <c r="AB174">
        <v>1978</v>
      </c>
      <c r="AC174">
        <v>1978</v>
      </c>
      <c r="AD174">
        <v>545</v>
      </c>
      <c r="AE174">
        <v>18.5153315530209</v>
      </c>
      <c r="AF174">
        <v>22.4175212186375</v>
      </c>
      <c r="AG174">
        <v>31.5991528505266</v>
      </c>
      <c r="AH174">
        <v>58.051057206665298</v>
      </c>
      <c r="AI174">
        <v>4.11098255449234</v>
      </c>
      <c r="AJ174">
        <v>53.877618153337103</v>
      </c>
      <c r="AK174">
        <v>0</v>
      </c>
      <c r="AL174">
        <v>0</v>
      </c>
      <c r="AM174">
        <v>0</v>
      </c>
    </row>
    <row r="175" spans="1:39">
      <c r="A175">
        <v>100285</v>
      </c>
      <c r="B175" t="s">
        <v>227</v>
      </c>
      <c r="C175" t="s">
        <v>453</v>
      </c>
      <c r="D175" t="s">
        <v>230</v>
      </c>
      <c r="F175">
        <v>777.64006887460698</v>
      </c>
      <c r="G175">
        <v>0</v>
      </c>
      <c r="H175">
        <v>175.607843137255</v>
      </c>
      <c r="I175">
        <v>7.8004424194336002</v>
      </c>
      <c r="J175">
        <v>0</v>
      </c>
      <c r="K175">
        <v>6.6</v>
      </c>
      <c r="L175">
        <v>2.5923435940835602</v>
      </c>
      <c r="M175">
        <v>8.1508396872260995</v>
      </c>
      <c r="N175">
        <v>44.081657357670203</v>
      </c>
      <c r="O175">
        <v>0.53604015320729703</v>
      </c>
      <c r="P175">
        <v>0</v>
      </c>
      <c r="Q175">
        <v>0.108168496235639</v>
      </c>
      <c r="R175">
        <v>139.756862745098</v>
      </c>
      <c r="S175">
        <v>20.405084264012899</v>
      </c>
      <c r="T175">
        <v>2.9429516296835501</v>
      </c>
      <c r="U175">
        <v>0</v>
      </c>
      <c r="V175">
        <v>2034</v>
      </c>
      <c r="W175">
        <v>997</v>
      </c>
      <c r="X175">
        <v>2034</v>
      </c>
      <c r="Y175">
        <v>997</v>
      </c>
      <c r="Z175">
        <v>495</v>
      </c>
      <c r="AA175">
        <v>495</v>
      </c>
      <c r="AB175">
        <v>1978</v>
      </c>
      <c r="AC175">
        <v>1978</v>
      </c>
      <c r="AD175">
        <v>545</v>
      </c>
      <c r="AE175">
        <v>14.7778149748807</v>
      </c>
      <c r="AF175">
        <v>21.603640554999799</v>
      </c>
      <c r="AG175">
        <v>28.759800046020899</v>
      </c>
      <c r="AH175">
        <v>60.824619541739999</v>
      </c>
      <c r="AI175">
        <v>2.8432612781393898</v>
      </c>
      <c r="AJ175">
        <v>51.523654558312302</v>
      </c>
      <c r="AK175">
        <v>0</v>
      </c>
      <c r="AL175">
        <v>0</v>
      </c>
      <c r="AM175">
        <v>0</v>
      </c>
    </row>
    <row r="176" spans="1:39">
      <c r="A176">
        <v>100286</v>
      </c>
      <c r="B176" t="s">
        <v>227</v>
      </c>
      <c r="C176" t="s">
        <v>413</v>
      </c>
      <c r="D176" t="s">
        <v>230</v>
      </c>
      <c r="F176">
        <v>1217.7510311625899</v>
      </c>
      <c r="G176">
        <v>0</v>
      </c>
      <c r="H176">
        <v>92.603921568627499</v>
      </c>
      <c r="I176">
        <v>16.3117680349552</v>
      </c>
      <c r="J176">
        <v>0</v>
      </c>
      <c r="K176">
        <v>6.6</v>
      </c>
      <c r="L176">
        <v>2.66371447401669</v>
      </c>
      <c r="M176">
        <v>7.1337939284039198</v>
      </c>
      <c r="N176">
        <v>26.630503756053699</v>
      </c>
      <c r="O176">
        <v>0.62688246057379304</v>
      </c>
      <c r="P176">
        <v>0</v>
      </c>
      <c r="Q176">
        <v>3.6425572466175199E-2</v>
      </c>
      <c r="R176">
        <v>45.521568627451003</v>
      </c>
      <c r="S176">
        <v>11.326463006885</v>
      </c>
      <c r="T176">
        <v>4.83714873394538</v>
      </c>
      <c r="U176">
        <v>0</v>
      </c>
      <c r="V176">
        <v>2034</v>
      </c>
      <c r="W176">
        <v>997</v>
      </c>
      <c r="X176">
        <v>2034</v>
      </c>
      <c r="Y176">
        <v>997</v>
      </c>
      <c r="Z176">
        <v>495</v>
      </c>
      <c r="AA176">
        <v>495</v>
      </c>
      <c r="AB176">
        <v>1978</v>
      </c>
      <c r="AC176">
        <v>1978</v>
      </c>
      <c r="AD176">
        <v>545</v>
      </c>
      <c r="AE176">
        <v>9.6059793131397004</v>
      </c>
      <c r="AF176">
        <v>20.516760986250599</v>
      </c>
      <c r="AG176">
        <v>28.035289306922799</v>
      </c>
      <c r="AH176">
        <v>61.894249887220802</v>
      </c>
      <c r="AI176">
        <v>1.3055062430458999</v>
      </c>
      <c r="AJ176">
        <v>48.543114294631899</v>
      </c>
      <c r="AK176">
        <v>0</v>
      </c>
      <c r="AL176">
        <v>0</v>
      </c>
      <c r="AM176">
        <v>0</v>
      </c>
    </row>
    <row r="177" spans="1:39">
      <c r="A177">
        <v>100287</v>
      </c>
      <c r="B177" t="s">
        <v>227</v>
      </c>
      <c r="C177" t="s">
        <v>454</v>
      </c>
      <c r="D177" t="s">
        <v>230</v>
      </c>
      <c r="F177">
        <v>1216.58932421789</v>
      </c>
      <c r="G177">
        <v>0</v>
      </c>
      <c r="H177">
        <v>97.050980392156902</v>
      </c>
      <c r="I177">
        <v>10.272847717955401</v>
      </c>
      <c r="J177">
        <v>0</v>
      </c>
      <c r="K177">
        <v>6.6</v>
      </c>
      <c r="L177">
        <v>2.4914621692921899</v>
      </c>
      <c r="M177">
        <v>6.1292024632763997</v>
      </c>
      <c r="N177">
        <v>41.923729964638298</v>
      </c>
      <c r="O177">
        <v>0.53123615222124199</v>
      </c>
      <c r="P177">
        <v>0</v>
      </c>
      <c r="Q177">
        <v>3.8211267091077403E-2</v>
      </c>
      <c r="R177">
        <v>61.050980392156902</v>
      </c>
      <c r="S177">
        <v>31.7246856545189</v>
      </c>
      <c r="T177">
        <v>6.2994930095029096</v>
      </c>
      <c r="U177">
        <v>0</v>
      </c>
      <c r="V177">
        <v>2034</v>
      </c>
      <c r="W177">
        <v>997</v>
      </c>
      <c r="X177">
        <v>2034</v>
      </c>
      <c r="Y177">
        <v>997</v>
      </c>
      <c r="Z177">
        <v>495</v>
      </c>
      <c r="AA177">
        <v>495</v>
      </c>
      <c r="AB177">
        <v>1978</v>
      </c>
      <c r="AC177">
        <v>1978</v>
      </c>
      <c r="AD177">
        <v>545</v>
      </c>
      <c r="AE177">
        <v>13.6002317795508</v>
      </c>
      <c r="AF177">
        <v>22.462063220062799</v>
      </c>
      <c r="AG177">
        <v>30.997983431565501</v>
      </c>
      <c r="AH177">
        <v>59.3127167411401</v>
      </c>
      <c r="AI177">
        <v>2.5994492810807901</v>
      </c>
      <c r="AJ177">
        <v>51.588977781360001</v>
      </c>
      <c r="AK177">
        <v>0</v>
      </c>
      <c r="AL177">
        <v>0</v>
      </c>
      <c r="AM177">
        <v>0</v>
      </c>
    </row>
    <row r="178" spans="1:39">
      <c r="A178">
        <v>100288</v>
      </c>
      <c r="B178" t="s">
        <v>227</v>
      </c>
      <c r="C178" t="s">
        <v>238</v>
      </c>
      <c r="D178" t="s">
        <v>230</v>
      </c>
      <c r="F178">
        <v>2015.1137171902001</v>
      </c>
      <c r="G178">
        <v>0</v>
      </c>
      <c r="H178">
        <v>308.15686274509801</v>
      </c>
      <c r="I178">
        <v>37.301435065319602</v>
      </c>
      <c r="J178">
        <v>0</v>
      </c>
      <c r="K178">
        <v>6.6</v>
      </c>
      <c r="L178">
        <v>2.4663136370337599</v>
      </c>
      <c r="M178">
        <v>7.4767647738710403</v>
      </c>
      <c r="N178">
        <v>55.266737441660503</v>
      </c>
      <c r="O178">
        <v>1.9684241312416899</v>
      </c>
      <c r="P178">
        <v>0</v>
      </c>
      <c r="Q178">
        <v>7.32500285198395E-2</v>
      </c>
      <c r="R178">
        <v>164.37647058823501</v>
      </c>
      <c r="S178">
        <v>41.381937074878898</v>
      </c>
      <c r="T178">
        <v>11.186422641003199</v>
      </c>
      <c r="U178">
        <v>0</v>
      </c>
      <c r="V178">
        <v>2034</v>
      </c>
      <c r="W178">
        <v>997</v>
      </c>
      <c r="X178">
        <v>2034</v>
      </c>
      <c r="Y178">
        <v>997</v>
      </c>
      <c r="Z178">
        <v>495</v>
      </c>
      <c r="AA178">
        <v>495</v>
      </c>
      <c r="AB178">
        <v>1978</v>
      </c>
      <c r="AC178">
        <v>1978</v>
      </c>
      <c r="AD178">
        <v>545</v>
      </c>
      <c r="AE178">
        <v>18.138975436788101</v>
      </c>
      <c r="AF178">
        <v>21.3320213765214</v>
      </c>
      <c r="AG178">
        <v>33.448237744634703</v>
      </c>
      <c r="AH178">
        <v>58.9358174613062</v>
      </c>
      <c r="AI178">
        <v>4.9026123637917003</v>
      </c>
      <c r="AJ178">
        <v>54.703065753216798</v>
      </c>
      <c r="AK178">
        <v>0</v>
      </c>
      <c r="AL178">
        <v>0</v>
      </c>
      <c r="AM178">
        <v>0</v>
      </c>
    </row>
    <row r="179" spans="1:39">
      <c r="A179">
        <v>100299</v>
      </c>
      <c r="B179" t="s">
        <v>227</v>
      </c>
      <c r="C179" t="s">
        <v>422</v>
      </c>
      <c r="D179" t="s">
        <v>231</v>
      </c>
      <c r="F179">
        <v>475.72494288064098</v>
      </c>
      <c r="G179">
        <v>0</v>
      </c>
      <c r="H179">
        <v>4.0274509803921603</v>
      </c>
      <c r="I179">
        <v>11.216949462363999</v>
      </c>
      <c r="J179">
        <v>452.716029942197</v>
      </c>
      <c r="K179">
        <v>6.9</v>
      </c>
      <c r="L179">
        <v>2.6929995079778601</v>
      </c>
      <c r="M179">
        <v>7.6815807133594696</v>
      </c>
      <c r="N179">
        <v>25.678733236036699</v>
      </c>
      <c r="O179">
        <v>2.43337525932695</v>
      </c>
      <c r="P179">
        <v>2.82784057701117E-3</v>
      </c>
      <c r="Q179">
        <v>4.0551773634704301E-3</v>
      </c>
      <c r="R179">
        <v>0</v>
      </c>
      <c r="S179">
        <v>70.009676901713803</v>
      </c>
      <c r="T179">
        <v>1.27108029901841</v>
      </c>
      <c r="U179">
        <v>0</v>
      </c>
      <c r="V179">
        <v>3843</v>
      </c>
      <c r="W179">
        <v>1836</v>
      </c>
      <c r="X179">
        <v>3843</v>
      </c>
      <c r="Y179">
        <v>1836</v>
      </c>
      <c r="Z179">
        <v>800</v>
      </c>
      <c r="AA179">
        <v>800</v>
      </c>
      <c r="AB179">
        <v>3790</v>
      </c>
      <c r="AC179">
        <v>3790</v>
      </c>
      <c r="AD179">
        <v>1127</v>
      </c>
      <c r="AE179">
        <v>10.003066976543501</v>
      </c>
      <c r="AF179">
        <v>19.606576742096902</v>
      </c>
      <c r="AG179">
        <v>34.474177583328597</v>
      </c>
      <c r="AH179">
        <v>66.829221474618194</v>
      </c>
      <c r="AI179">
        <v>1.1068428676739199</v>
      </c>
      <c r="AJ179">
        <v>52.807954257704402</v>
      </c>
      <c r="AK179">
        <v>0</v>
      </c>
      <c r="AL179">
        <v>0</v>
      </c>
      <c r="AM179">
        <v>0</v>
      </c>
    </row>
    <row r="180" spans="1:39">
      <c r="A180">
        <v>100301</v>
      </c>
      <c r="B180" t="s">
        <v>227</v>
      </c>
      <c r="C180" t="s">
        <v>455</v>
      </c>
      <c r="D180" t="s">
        <v>231</v>
      </c>
      <c r="F180">
        <v>1242.5548756450501</v>
      </c>
      <c r="G180">
        <v>0</v>
      </c>
      <c r="H180">
        <v>234.333333333333</v>
      </c>
      <c r="I180">
        <v>8.1150901829379194</v>
      </c>
      <c r="J180">
        <v>0</v>
      </c>
      <c r="K180">
        <v>6.9</v>
      </c>
      <c r="L180">
        <v>3.1642091381628101</v>
      </c>
      <c r="M180">
        <v>5.8162211914529998</v>
      </c>
      <c r="N180">
        <v>54.5786500655692</v>
      </c>
      <c r="O180">
        <v>0.40898720537588501</v>
      </c>
      <c r="P180">
        <v>0</v>
      </c>
      <c r="Q180">
        <v>9.0334575049167407E-2</v>
      </c>
      <c r="R180">
        <v>119.333333333333</v>
      </c>
      <c r="S180">
        <v>40.476503196789501</v>
      </c>
      <c r="T180">
        <v>5.3744262953993802</v>
      </c>
      <c r="U180">
        <v>11.8988792936244</v>
      </c>
      <c r="V180">
        <v>3843</v>
      </c>
      <c r="W180">
        <v>1836</v>
      </c>
      <c r="X180">
        <v>3843</v>
      </c>
      <c r="Y180">
        <v>1836</v>
      </c>
      <c r="Z180">
        <v>800</v>
      </c>
      <c r="AA180">
        <v>800</v>
      </c>
      <c r="AB180">
        <v>3790</v>
      </c>
      <c r="AC180">
        <v>3790</v>
      </c>
      <c r="AD180">
        <v>1127</v>
      </c>
      <c r="AE180">
        <v>17.0391499942859</v>
      </c>
      <c r="AF180">
        <v>32.925382756285003</v>
      </c>
      <c r="AG180">
        <v>28.862623433925901</v>
      </c>
      <c r="AH180">
        <v>73.8912069790819</v>
      </c>
      <c r="AI180">
        <v>0.78797829489250104</v>
      </c>
      <c r="AJ180">
        <v>61.402536583388503</v>
      </c>
      <c r="AK180">
        <v>0</v>
      </c>
      <c r="AL180">
        <v>0</v>
      </c>
      <c r="AM180">
        <v>0</v>
      </c>
    </row>
    <row r="181" spans="1:39">
      <c r="A181">
        <v>100302</v>
      </c>
      <c r="B181" t="s">
        <v>227</v>
      </c>
      <c r="C181" t="s">
        <v>456</v>
      </c>
      <c r="D181" t="s">
        <v>231</v>
      </c>
      <c r="F181">
        <v>1061.9388123414401</v>
      </c>
      <c r="G181">
        <v>0</v>
      </c>
      <c r="H181">
        <v>291.207843137255</v>
      </c>
      <c r="I181">
        <v>28.5679160336005</v>
      </c>
      <c r="J181">
        <v>0</v>
      </c>
      <c r="K181">
        <v>6.9</v>
      </c>
      <c r="L181">
        <v>3.8091316544075098</v>
      </c>
      <c r="M181">
        <v>0.27594092858373498</v>
      </c>
      <c r="N181">
        <v>8.4852313455624895</v>
      </c>
      <c r="O181">
        <v>1.8481226488523099</v>
      </c>
      <c r="P181">
        <v>0</v>
      </c>
      <c r="Q181">
        <v>0.13135272507385801</v>
      </c>
      <c r="R181">
        <v>134.607843137255</v>
      </c>
      <c r="S181">
        <v>24.035035220772802</v>
      </c>
      <c r="T181">
        <v>5.5058014892697802</v>
      </c>
      <c r="U181">
        <v>1.9678995983850001</v>
      </c>
      <c r="V181">
        <v>3843</v>
      </c>
      <c r="W181">
        <v>1836</v>
      </c>
      <c r="X181">
        <v>3843</v>
      </c>
      <c r="Y181">
        <v>1836</v>
      </c>
      <c r="Z181">
        <v>800</v>
      </c>
      <c r="AA181">
        <v>800</v>
      </c>
      <c r="AB181">
        <v>3790</v>
      </c>
      <c r="AC181">
        <v>3790</v>
      </c>
      <c r="AD181">
        <v>1127</v>
      </c>
      <c r="AE181">
        <v>2.91317785428246</v>
      </c>
      <c r="AF181">
        <v>15.15255853823</v>
      </c>
      <c r="AG181">
        <v>29.332113532738202</v>
      </c>
      <c r="AH181">
        <v>83.556615259118203</v>
      </c>
      <c r="AI181">
        <v>5.2740805697212201</v>
      </c>
      <c r="AJ181">
        <v>54.491418301636003</v>
      </c>
      <c r="AK181">
        <v>0</v>
      </c>
      <c r="AL181">
        <v>0</v>
      </c>
      <c r="AM181">
        <v>0</v>
      </c>
    </row>
    <row r="182" spans="1:39">
      <c r="A182">
        <v>100303</v>
      </c>
      <c r="B182" t="s">
        <v>227</v>
      </c>
      <c r="C182" t="s">
        <v>457</v>
      </c>
      <c r="D182" t="s">
        <v>231</v>
      </c>
      <c r="F182">
        <v>1777.24065694759</v>
      </c>
      <c r="G182">
        <v>0</v>
      </c>
      <c r="H182">
        <v>310.28235294117599</v>
      </c>
      <c r="I182">
        <v>37.721394007113602</v>
      </c>
      <c r="J182">
        <v>0</v>
      </c>
      <c r="K182">
        <v>6.9</v>
      </c>
      <c r="L182">
        <v>3.5711898468482399</v>
      </c>
      <c r="M182">
        <v>5.2119774018945</v>
      </c>
      <c r="N182">
        <v>43.6921366397087</v>
      </c>
      <c r="O182">
        <v>3.13185374618081</v>
      </c>
      <c r="P182">
        <v>-1.2202873964795899</v>
      </c>
      <c r="Q182">
        <v>8.3626967725399098E-2</v>
      </c>
      <c r="R182">
        <v>298.04705882352903</v>
      </c>
      <c r="S182">
        <v>48.755939915606398</v>
      </c>
      <c r="T182">
        <v>2.3513249809773802</v>
      </c>
      <c r="U182">
        <v>29.477042640426902</v>
      </c>
      <c r="V182">
        <v>3843</v>
      </c>
      <c r="W182">
        <v>1836</v>
      </c>
      <c r="X182">
        <v>3843</v>
      </c>
      <c r="Y182">
        <v>1836</v>
      </c>
      <c r="Z182">
        <v>800</v>
      </c>
      <c r="AA182">
        <v>800</v>
      </c>
      <c r="AB182">
        <v>3790</v>
      </c>
      <c r="AC182">
        <v>3790</v>
      </c>
      <c r="AD182">
        <v>1127</v>
      </c>
      <c r="AE182">
        <v>13.5413963669476</v>
      </c>
      <c r="AF182">
        <v>20.951327530140901</v>
      </c>
      <c r="AG182">
        <v>24.760859378704001</v>
      </c>
      <c r="AH182">
        <v>79.990598165558396</v>
      </c>
      <c r="AI182">
        <v>4.5777865509176596</v>
      </c>
      <c r="AJ182">
        <v>57.528787196907402</v>
      </c>
      <c r="AK182">
        <v>0</v>
      </c>
      <c r="AL182">
        <v>0</v>
      </c>
      <c r="AM182">
        <v>0</v>
      </c>
    </row>
    <row r="183" spans="1:39">
      <c r="A183">
        <v>100304</v>
      </c>
      <c r="B183" t="s">
        <v>227</v>
      </c>
      <c r="C183" t="s">
        <v>458</v>
      </c>
      <c r="D183" t="s">
        <v>231</v>
      </c>
      <c r="F183">
        <v>4718.8865622220501</v>
      </c>
      <c r="G183">
        <v>0</v>
      </c>
      <c r="H183">
        <v>530.50588235294094</v>
      </c>
      <c r="I183">
        <v>25.4524010151463</v>
      </c>
      <c r="J183">
        <v>0</v>
      </c>
      <c r="K183">
        <v>6.9</v>
      </c>
      <c r="L183">
        <v>2.8698638808662098</v>
      </c>
      <c r="M183">
        <v>3.4392448391762001</v>
      </c>
      <c r="N183">
        <v>47.103362592253703</v>
      </c>
      <c r="O183">
        <v>0.58452284798009801</v>
      </c>
      <c r="P183">
        <v>0</v>
      </c>
      <c r="Q183">
        <v>5.3850058545887397E-2</v>
      </c>
      <c r="R183">
        <v>366.76470588235298</v>
      </c>
      <c r="S183">
        <v>49.691533127546002</v>
      </c>
      <c r="T183">
        <v>16.2488113636451</v>
      </c>
      <c r="U183">
        <v>78.113217485736101</v>
      </c>
      <c r="V183">
        <v>3843</v>
      </c>
      <c r="W183">
        <v>1836</v>
      </c>
      <c r="X183">
        <v>3843</v>
      </c>
      <c r="Y183">
        <v>1836</v>
      </c>
      <c r="Z183">
        <v>800</v>
      </c>
      <c r="AA183">
        <v>800</v>
      </c>
      <c r="AB183">
        <v>3790</v>
      </c>
      <c r="AC183">
        <v>3790</v>
      </c>
      <c r="AD183">
        <v>1127</v>
      </c>
      <c r="AE183">
        <v>14.315883108779801</v>
      </c>
      <c r="AF183">
        <v>26.658295373787499</v>
      </c>
      <c r="AG183">
        <v>16.064872100530099</v>
      </c>
      <c r="AH183">
        <v>69.479875361091899</v>
      </c>
      <c r="AI183">
        <v>5.2553792383623303</v>
      </c>
      <c r="AJ183">
        <v>52.7097220730207</v>
      </c>
      <c r="AK183">
        <v>0</v>
      </c>
      <c r="AL183">
        <v>0</v>
      </c>
      <c r="AM183">
        <v>0</v>
      </c>
    </row>
    <row r="184" spans="1:39">
      <c r="A184">
        <v>100305</v>
      </c>
      <c r="B184" t="s">
        <v>227</v>
      </c>
      <c r="C184" t="s">
        <v>459</v>
      </c>
      <c r="D184" t="s">
        <v>231</v>
      </c>
      <c r="F184">
        <v>708.40444735412404</v>
      </c>
      <c r="G184">
        <v>0</v>
      </c>
      <c r="H184">
        <v>329.24705882352902</v>
      </c>
      <c r="I184">
        <v>12.162862501340401</v>
      </c>
      <c r="J184">
        <v>0</v>
      </c>
      <c r="K184">
        <v>6.9</v>
      </c>
      <c r="L184">
        <v>2.61798007437435</v>
      </c>
      <c r="M184">
        <v>3.3435565322552998</v>
      </c>
      <c r="N184">
        <v>62.306525778656102</v>
      </c>
      <c r="O184">
        <v>1.6192210185529201</v>
      </c>
      <c r="P184">
        <v>0</v>
      </c>
      <c r="Q184">
        <v>0.222626130828952</v>
      </c>
      <c r="R184">
        <v>315.24705882352902</v>
      </c>
      <c r="S184">
        <v>57.256872593005099</v>
      </c>
      <c r="T184">
        <v>7.9522392647358</v>
      </c>
      <c r="U184">
        <v>66.521890788882899</v>
      </c>
      <c r="V184">
        <v>3843</v>
      </c>
      <c r="W184">
        <v>1836</v>
      </c>
      <c r="X184">
        <v>3843</v>
      </c>
      <c r="Y184">
        <v>1836</v>
      </c>
      <c r="Z184">
        <v>800</v>
      </c>
      <c r="AA184">
        <v>800</v>
      </c>
      <c r="AB184">
        <v>3790</v>
      </c>
      <c r="AC184">
        <v>3790</v>
      </c>
      <c r="AD184">
        <v>1127</v>
      </c>
      <c r="AE184">
        <v>18.858683577703101</v>
      </c>
      <c r="AF184">
        <v>29.5097160347818</v>
      </c>
      <c r="AG184">
        <v>17.928367937392998</v>
      </c>
      <c r="AH184">
        <v>65.704910512524407</v>
      </c>
      <c r="AI184">
        <v>1.03609846604352</v>
      </c>
      <c r="AJ184">
        <v>53.2151106113783</v>
      </c>
      <c r="AK184">
        <v>0</v>
      </c>
      <c r="AL184">
        <v>0</v>
      </c>
      <c r="AM184">
        <v>0</v>
      </c>
    </row>
    <row r="185" spans="1:39">
      <c r="A185">
        <v>100306</v>
      </c>
      <c r="B185" t="s">
        <v>227</v>
      </c>
      <c r="C185" t="s">
        <v>460</v>
      </c>
      <c r="D185" t="s">
        <v>231</v>
      </c>
      <c r="F185">
        <v>1275.3479480916899</v>
      </c>
      <c r="G185">
        <v>0</v>
      </c>
      <c r="H185">
        <v>590.28235294117599</v>
      </c>
      <c r="I185">
        <v>9.7212827655388292</v>
      </c>
      <c r="J185">
        <v>0</v>
      </c>
      <c r="K185">
        <v>6.9</v>
      </c>
      <c r="L185">
        <v>2.6854987867150699</v>
      </c>
      <c r="M185">
        <v>4.7663506996293403</v>
      </c>
      <c r="N185">
        <v>50.560013492568402</v>
      </c>
      <c r="O185">
        <v>0.24603670150741999</v>
      </c>
      <c r="P185">
        <v>0</v>
      </c>
      <c r="Q185">
        <v>0.22170047592258799</v>
      </c>
      <c r="R185">
        <v>305.713725490196</v>
      </c>
      <c r="S185">
        <v>23.122074908971101</v>
      </c>
      <c r="T185">
        <v>12.325529821810299</v>
      </c>
      <c r="U185">
        <v>19.866036830279398</v>
      </c>
      <c r="V185">
        <v>3843</v>
      </c>
      <c r="W185">
        <v>1836</v>
      </c>
      <c r="X185">
        <v>3843</v>
      </c>
      <c r="Y185">
        <v>1836</v>
      </c>
      <c r="Z185">
        <v>800</v>
      </c>
      <c r="AA185">
        <v>800</v>
      </c>
      <c r="AB185">
        <v>3790</v>
      </c>
      <c r="AC185">
        <v>3790</v>
      </c>
      <c r="AD185">
        <v>1127</v>
      </c>
      <c r="AE185">
        <v>15.5668904773969</v>
      </c>
      <c r="AF185">
        <v>37.636594452027602</v>
      </c>
      <c r="AG185">
        <v>26.449037412166401</v>
      </c>
      <c r="AH185">
        <v>66.716808693898699</v>
      </c>
      <c r="AI185">
        <v>0.68780459813679196</v>
      </c>
      <c r="AJ185">
        <v>58.8228542534506</v>
      </c>
      <c r="AK185">
        <v>0</v>
      </c>
      <c r="AL185">
        <v>0</v>
      </c>
      <c r="AM185">
        <v>0</v>
      </c>
    </row>
    <row r="186" spans="1:39">
      <c r="A186">
        <v>100307</v>
      </c>
      <c r="B186" t="s">
        <v>227</v>
      </c>
      <c r="C186" t="s">
        <v>461</v>
      </c>
      <c r="D186" t="s">
        <v>231</v>
      </c>
      <c r="F186">
        <v>1285.9271975666099</v>
      </c>
      <c r="G186">
        <v>0</v>
      </c>
      <c r="H186">
        <v>43.858823529411801</v>
      </c>
      <c r="I186">
        <v>10.9672288553874</v>
      </c>
      <c r="J186">
        <v>0</v>
      </c>
      <c r="K186">
        <v>6.9</v>
      </c>
      <c r="L186">
        <v>2.9517018799425698</v>
      </c>
      <c r="M186">
        <v>4.3194816782594598</v>
      </c>
      <c r="N186">
        <v>32.673161466909498</v>
      </c>
      <c r="O186">
        <v>1.34173520844</v>
      </c>
      <c r="P186">
        <v>0</v>
      </c>
      <c r="Q186">
        <v>1.6337142966058201E-2</v>
      </c>
      <c r="R186">
        <v>39.2470588235294</v>
      </c>
      <c r="S186">
        <v>42.379727054659099</v>
      </c>
      <c r="T186">
        <v>1.76886240612553</v>
      </c>
      <c r="U186">
        <v>45.794154675522101</v>
      </c>
      <c r="V186">
        <v>3843</v>
      </c>
      <c r="W186">
        <v>1836</v>
      </c>
      <c r="X186">
        <v>3843</v>
      </c>
      <c r="Y186">
        <v>1836</v>
      </c>
      <c r="Z186">
        <v>800</v>
      </c>
      <c r="AA186">
        <v>800</v>
      </c>
      <c r="AB186">
        <v>3790</v>
      </c>
      <c r="AC186">
        <v>3790</v>
      </c>
      <c r="AD186">
        <v>1127</v>
      </c>
      <c r="AE186">
        <v>10.715691284101601</v>
      </c>
      <c r="AF186">
        <v>26.000565041067301</v>
      </c>
      <c r="AG186">
        <v>19.662799480954199</v>
      </c>
      <c r="AH186">
        <v>70.706375683177299</v>
      </c>
      <c r="AI186">
        <v>4.4704339521331899</v>
      </c>
      <c r="AJ186">
        <v>52.622346176573501</v>
      </c>
      <c r="AK186">
        <v>0</v>
      </c>
      <c r="AL186">
        <v>0</v>
      </c>
      <c r="AM186">
        <v>0</v>
      </c>
    </row>
    <row r="187" spans="1:39">
      <c r="A187">
        <v>100308</v>
      </c>
      <c r="B187" t="s">
        <v>227</v>
      </c>
      <c r="C187" t="s">
        <v>440</v>
      </c>
      <c r="D187" t="s">
        <v>231</v>
      </c>
      <c r="F187">
        <v>1865.5579772108699</v>
      </c>
      <c r="G187">
        <v>0</v>
      </c>
      <c r="H187">
        <v>290.71764705882401</v>
      </c>
      <c r="I187">
        <v>29.451772845171799</v>
      </c>
      <c r="J187">
        <v>448.24608002738302</v>
      </c>
      <c r="K187">
        <v>6.9</v>
      </c>
      <c r="L187">
        <v>2.7034626269586499</v>
      </c>
      <c r="M187">
        <v>5.88632613201493</v>
      </c>
      <c r="N187">
        <v>27.8401394855448</v>
      </c>
      <c r="O187">
        <v>1.0031173426667299</v>
      </c>
      <c r="P187">
        <v>-3.4902570952403798E-4</v>
      </c>
      <c r="Q187">
        <v>7.4644559237644098E-2</v>
      </c>
      <c r="R187">
        <v>217.24705882352899</v>
      </c>
      <c r="S187">
        <v>30.785762113616599</v>
      </c>
      <c r="T187">
        <v>42.913069555343398</v>
      </c>
      <c r="U187">
        <v>0</v>
      </c>
      <c r="V187">
        <v>3843</v>
      </c>
      <c r="W187">
        <v>1836</v>
      </c>
      <c r="X187">
        <v>3843</v>
      </c>
      <c r="Y187">
        <v>1836</v>
      </c>
      <c r="Z187">
        <v>800</v>
      </c>
      <c r="AA187">
        <v>800</v>
      </c>
      <c r="AB187">
        <v>3790</v>
      </c>
      <c r="AC187">
        <v>3790</v>
      </c>
      <c r="AD187">
        <v>1127</v>
      </c>
      <c r="AE187">
        <v>9.7009194305780504</v>
      </c>
      <c r="AF187">
        <v>22.459434790576701</v>
      </c>
      <c r="AG187">
        <v>40.149632974687101</v>
      </c>
      <c r="AH187">
        <v>66.9860315010703</v>
      </c>
      <c r="AI187">
        <v>1.0776936931653101</v>
      </c>
      <c r="AJ187">
        <v>56.149484956031003</v>
      </c>
      <c r="AK187">
        <v>0</v>
      </c>
      <c r="AL187">
        <v>0</v>
      </c>
      <c r="AM187">
        <v>0</v>
      </c>
    </row>
    <row r="188" spans="1:39">
      <c r="A188">
        <v>100309</v>
      </c>
      <c r="B188" t="s">
        <v>227</v>
      </c>
      <c r="C188" t="s">
        <v>462</v>
      </c>
      <c r="D188" t="s">
        <v>231</v>
      </c>
      <c r="F188">
        <v>985.19350371106498</v>
      </c>
      <c r="G188">
        <v>0</v>
      </c>
      <c r="H188">
        <v>155.65098039215701</v>
      </c>
      <c r="I188">
        <v>23.3445137042835</v>
      </c>
      <c r="J188">
        <v>0</v>
      </c>
      <c r="K188">
        <v>6.9</v>
      </c>
      <c r="L188">
        <v>2.9218688109258402</v>
      </c>
      <c r="M188">
        <v>6.7714786669404399</v>
      </c>
      <c r="N188">
        <v>10.355720724794599</v>
      </c>
      <c r="O188">
        <v>2.7467263993950399</v>
      </c>
      <c r="P188">
        <v>0</v>
      </c>
      <c r="Q188">
        <v>7.5677335799515105E-2</v>
      </c>
      <c r="R188">
        <v>128.18039215686301</v>
      </c>
      <c r="S188">
        <v>49.766681146991402</v>
      </c>
      <c r="T188">
        <v>24.134516318236699</v>
      </c>
      <c r="U188">
        <v>7.25469951664207</v>
      </c>
      <c r="V188">
        <v>3843</v>
      </c>
      <c r="W188">
        <v>1836</v>
      </c>
      <c r="X188">
        <v>3843</v>
      </c>
      <c r="Y188">
        <v>1836</v>
      </c>
      <c r="Z188">
        <v>800</v>
      </c>
      <c r="AA188">
        <v>800</v>
      </c>
      <c r="AB188">
        <v>3790</v>
      </c>
      <c r="AC188">
        <v>3790</v>
      </c>
      <c r="AD188">
        <v>1127</v>
      </c>
      <c r="AE188">
        <v>5.5204705230974103</v>
      </c>
      <c r="AF188">
        <v>20.3540824525628</v>
      </c>
      <c r="AG188">
        <v>35.981945464529403</v>
      </c>
      <c r="AH188">
        <v>70.259269581234506</v>
      </c>
      <c r="AI188">
        <v>1.4141169092480701</v>
      </c>
      <c r="AJ188">
        <v>53.411953972268897</v>
      </c>
      <c r="AK188">
        <v>0</v>
      </c>
      <c r="AL188">
        <v>0</v>
      </c>
      <c r="AM188">
        <v>0</v>
      </c>
    </row>
    <row r="189" spans="1:39">
      <c r="A189">
        <v>100310</v>
      </c>
      <c r="B189" t="s">
        <v>227</v>
      </c>
      <c r="C189" t="s">
        <v>463</v>
      </c>
      <c r="D189" t="s">
        <v>231</v>
      </c>
      <c r="F189">
        <v>2181.3114981608701</v>
      </c>
      <c r="G189">
        <v>0</v>
      </c>
      <c r="H189">
        <v>445.435294117647</v>
      </c>
      <c r="I189">
        <v>18.398011899294399</v>
      </c>
      <c r="J189">
        <v>0</v>
      </c>
      <c r="K189">
        <v>6.9</v>
      </c>
      <c r="L189">
        <v>3.3308829416249499</v>
      </c>
      <c r="M189">
        <v>0.27594092858373498</v>
      </c>
      <c r="N189">
        <v>32.289989656507402</v>
      </c>
      <c r="O189">
        <v>0.81409083034685803</v>
      </c>
      <c r="P189">
        <v>0</v>
      </c>
      <c r="Q189">
        <v>9.7814322283748006E-2</v>
      </c>
      <c r="R189">
        <v>287.74117647058802</v>
      </c>
      <c r="S189">
        <v>23.933587144745999</v>
      </c>
      <c r="T189">
        <v>0</v>
      </c>
      <c r="U189">
        <v>0.12495825146504699</v>
      </c>
      <c r="V189">
        <v>3843</v>
      </c>
      <c r="W189">
        <v>1836</v>
      </c>
      <c r="X189">
        <v>3843</v>
      </c>
      <c r="Y189">
        <v>1836</v>
      </c>
      <c r="Z189">
        <v>800</v>
      </c>
      <c r="AA189">
        <v>800</v>
      </c>
      <c r="AB189">
        <v>3790</v>
      </c>
      <c r="AC189">
        <v>3790</v>
      </c>
      <c r="AD189">
        <v>1127</v>
      </c>
      <c r="AE189">
        <v>9.3214146305093504</v>
      </c>
      <c r="AF189">
        <v>15.15255853823</v>
      </c>
      <c r="AG189">
        <v>28.409047370705402</v>
      </c>
      <c r="AH189">
        <v>76.3891355200617</v>
      </c>
      <c r="AI189">
        <v>5.4496938915671898</v>
      </c>
      <c r="AJ189">
        <v>53.888739980429499</v>
      </c>
      <c r="AK189">
        <v>0</v>
      </c>
      <c r="AL189">
        <v>0</v>
      </c>
      <c r="AM189">
        <v>0</v>
      </c>
    </row>
    <row r="190" spans="1:39">
      <c r="A190">
        <v>100311</v>
      </c>
      <c r="B190" t="s">
        <v>227</v>
      </c>
      <c r="C190" t="s">
        <v>464</v>
      </c>
      <c r="D190" t="s">
        <v>231</v>
      </c>
      <c r="F190">
        <v>7681.0818738752596</v>
      </c>
      <c r="G190">
        <v>0</v>
      </c>
      <c r="H190">
        <v>630</v>
      </c>
      <c r="I190">
        <v>26.179738317799298</v>
      </c>
      <c r="J190">
        <v>1813.67716926612</v>
      </c>
      <c r="K190">
        <v>6.9</v>
      </c>
      <c r="L190">
        <v>2.4931909750196799</v>
      </c>
      <c r="M190">
        <v>2.7699224189913099</v>
      </c>
      <c r="N190">
        <v>20.986672386739698</v>
      </c>
      <c r="O190">
        <v>0.63902865418438703</v>
      </c>
      <c r="P190">
        <v>-3.24976046560897E-4</v>
      </c>
      <c r="Q190">
        <v>3.9287434368636798E-2</v>
      </c>
      <c r="R190">
        <v>0</v>
      </c>
      <c r="S190">
        <v>47.1606846197785</v>
      </c>
      <c r="T190">
        <v>27.244140788149501</v>
      </c>
      <c r="U190">
        <v>42.096145863867697</v>
      </c>
      <c r="V190">
        <v>3843</v>
      </c>
      <c r="W190">
        <v>1836</v>
      </c>
      <c r="X190">
        <v>3843</v>
      </c>
      <c r="Y190">
        <v>1836</v>
      </c>
      <c r="Z190">
        <v>800</v>
      </c>
      <c r="AA190">
        <v>800</v>
      </c>
      <c r="AB190">
        <v>3790</v>
      </c>
      <c r="AC190">
        <v>3790</v>
      </c>
      <c r="AD190">
        <v>1127</v>
      </c>
      <c r="AE190">
        <v>6.7927119569115497</v>
      </c>
      <c r="AF190">
        <v>22.231439933530702</v>
      </c>
      <c r="AG190">
        <v>27.5264468301385</v>
      </c>
      <c r="AH190">
        <v>63.834705078879303</v>
      </c>
      <c r="AI190">
        <v>5.0079384456598799</v>
      </c>
      <c r="AJ190">
        <v>50.157296898047903</v>
      </c>
      <c r="AK190">
        <v>0</v>
      </c>
      <c r="AL190">
        <v>0</v>
      </c>
      <c r="AM190">
        <v>0</v>
      </c>
    </row>
    <row r="191" spans="1:39">
      <c r="A191">
        <v>100312</v>
      </c>
      <c r="B191" t="s">
        <v>227</v>
      </c>
      <c r="C191" t="s">
        <v>465</v>
      </c>
      <c r="D191" t="s">
        <v>232</v>
      </c>
      <c r="F191">
        <v>15968.2285654923</v>
      </c>
      <c r="G191">
        <v>0</v>
      </c>
      <c r="H191">
        <v>1712.9568627450999</v>
      </c>
      <c r="I191">
        <v>928.44612692150395</v>
      </c>
      <c r="J191">
        <v>4230.4282813232903</v>
      </c>
      <c r="K191">
        <v>6.3</v>
      </c>
      <c r="L191">
        <v>1.9040515882656299</v>
      </c>
      <c r="M191">
        <v>18.144962608530498</v>
      </c>
      <c r="N191">
        <v>59.899471375888602</v>
      </c>
      <c r="O191">
        <v>2.5761059823827499</v>
      </c>
      <c r="P191">
        <v>-5.9985612038382504E-4</v>
      </c>
      <c r="Q191">
        <v>5.13836794037403E-2</v>
      </c>
      <c r="R191">
        <v>269.423529411765</v>
      </c>
      <c r="S191">
        <v>35.761203963803602</v>
      </c>
      <c r="T191">
        <v>113.318985880423</v>
      </c>
      <c r="U191">
        <v>0</v>
      </c>
      <c r="V191">
        <v>4196</v>
      </c>
      <c r="W191">
        <v>1993</v>
      </c>
      <c r="X191">
        <v>4196</v>
      </c>
      <c r="Y191">
        <v>1993</v>
      </c>
      <c r="Z191">
        <v>901</v>
      </c>
      <c r="AA191">
        <v>901</v>
      </c>
      <c r="AB191">
        <v>3206</v>
      </c>
      <c r="AC191">
        <v>3206</v>
      </c>
      <c r="AD191">
        <v>1227</v>
      </c>
      <c r="AE191">
        <v>22.615540153875301</v>
      </c>
      <c r="AF191">
        <v>22.475799937302199</v>
      </c>
      <c r="AG191">
        <v>58.477191784083303</v>
      </c>
      <c r="AH191">
        <v>46.013156931087899</v>
      </c>
      <c r="AI191">
        <v>65.992361821802206</v>
      </c>
      <c r="AJ191">
        <v>86.2296202512604</v>
      </c>
      <c r="AK191">
        <v>0</v>
      </c>
      <c r="AL191">
        <v>0</v>
      </c>
      <c r="AM191">
        <v>1</v>
      </c>
    </row>
    <row r="192" spans="1:39">
      <c r="A192">
        <v>100313</v>
      </c>
      <c r="B192" t="s">
        <v>227</v>
      </c>
      <c r="C192" t="s">
        <v>466</v>
      </c>
      <c r="D192" t="s">
        <v>232</v>
      </c>
      <c r="F192">
        <v>5145.4460449645303</v>
      </c>
      <c r="G192">
        <v>0</v>
      </c>
      <c r="H192">
        <v>144</v>
      </c>
      <c r="I192">
        <v>29.005672961425802</v>
      </c>
      <c r="J192">
        <v>0</v>
      </c>
      <c r="K192">
        <v>6.3</v>
      </c>
      <c r="L192">
        <v>2.0014266084427002</v>
      </c>
      <c r="M192">
        <v>4.9838129711119201</v>
      </c>
      <c r="N192">
        <v>61.533527955525102</v>
      </c>
      <c r="O192">
        <v>0.27852402680917299</v>
      </c>
      <c r="P192">
        <v>0</v>
      </c>
      <c r="Q192">
        <v>1.34052518279735E-2</v>
      </c>
      <c r="R192">
        <v>0</v>
      </c>
      <c r="S192">
        <v>34.320118447133098</v>
      </c>
      <c r="T192">
        <v>3.0891035133361799</v>
      </c>
      <c r="U192">
        <v>0</v>
      </c>
      <c r="V192">
        <v>4196</v>
      </c>
      <c r="W192">
        <v>1993</v>
      </c>
      <c r="X192">
        <v>4196</v>
      </c>
      <c r="Y192">
        <v>1993</v>
      </c>
      <c r="Z192">
        <v>901</v>
      </c>
      <c r="AA192">
        <v>901</v>
      </c>
      <c r="AB192">
        <v>3206</v>
      </c>
      <c r="AC192">
        <v>3206</v>
      </c>
      <c r="AD192">
        <v>1227</v>
      </c>
      <c r="AE192">
        <v>18.725446493085499</v>
      </c>
      <c r="AF192">
        <v>24.8661388506066</v>
      </c>
      <c r="AG192">
        <v>30.429280407198402</v>
      </c>
      <c r="AH192">
        <v>47.4725094929561</v>
      </c>
      <c r="AI192">
        <v>23.025678608619799</v>
      </c>
      <c r="AJ192">
        <v>57.807621540986602</v>
      </c>
      <c r="AK192">
        <v>0</v>
      </c>
      <c r="AL192">
        <v>0</v>
      </c>
      <c r="AM192">
        <v>1</v>
      </c>
    </row>
    <row r="193" spans="1:39">
      <c r="A193">
        <v>100314</v>
      </c>
      <c r="B193" t="s">
        <v>227</v>
      </c>
      <c r="C193" t="s">
        <v>432</v>
      </c>
      <c r="D193" t="s">
        <v>232</v>
      </c>
      <c r="F193">
        <v>2649.7395704374899</v>
      </c>
      <c r="G193">
        <v>0</v>
      </c>
      <c r="H193">
        <v>205.55294117647099</v>
      </c>
      <c r="I193">
        <v>76.114677897997296</v>
      </c>
      <c r="J193">
        <v>2579.07424215948</v>
      </c>
      <c r="K193">
        <v>6.3</v>
      </c>
      <c r="L193">
        <v>2.2002962858826098</v>
      </c>
      <c r="M193">
        <v>7.6366490147816304</v>
      </c>
      <c r="N193">
        <v>43.827535360923903</v>
      </c>
      <c r="O193">
        <v>3.1947685851890699</v>
      </c>
      <c r="P193">
        <v>1.4409963173255399E-3</v>
      </c>
      <c r="Q193">
        <v>3.7158315451836302E-2</v>
      </c>
      <c r="R193">
        <v>65.819607843137206</v>
      </c>
      <c r="S193">
        <v>64.868466703565105</v>
      </c>
      <c r="T193">
        <v>17.271999581684799</v>
      </c>
      <c r="U193">
        <v>0</v>
      </c>
      <c r="V193">
        <v>4196</v>
      </c>
      <c r="W193">
        <v>1993</v>
      </c>
      <c r="X193">
        <v>4196</v>
      </c>
      <c r="Y193">
        <v>1993</v>
      </c>
      <c r="Z193">
        <v>901</v>
      </c>
      <c r="AA193">
        <v>901</v>
      </c>
      <c r="AB193">
        <v>3206</v>
      </c>
      <c r="AC193">
        <v>3206</v>
      </c>
      <c r="AD193">
        <v>1227</v>
      </c>
      <c r="AE193">
        <v>15.311040586030799</v>
      </c>
      <c r="AF193">
        <v>23.1451077336596</v>
      </c>
      <c r="AG193">
        <v>37.914543786528597</v>
      </c>
      <c r="AH193">
        <v>50.452955327237497</v>
      </c>
      <c r="AI193">
        <v>7.1388730164179401</v>
      </c>
      <c r="AJ193">
        <v>53.585008179949803</v>
      </c>
      <c r="AK193">
        <v>0</v>
      </c>
      <c r="AL193">
        <v>0</v>
      </c>
      <c r="AM193">
        <v>0</v>
      </c>
    </row>
    <row r="194" spans="1:39">
      <c r="A194">
        <v>100319</v>
      </c>
      <c r="B194" t="s">
        <v>227</v>
      </c>
      <c r="C194" t="s">
        <v>467</v>
      </c>
      <c r="D194" t="s">
        <v>232</v>
      </c>
      <c r="F194">
        <v>6948.0174765758902</v>
      </c>
      <c r="G194">
        <v>0</v>
      </c>
      <c r="H194">
        <v>256</v>
      </c>
      <c r="I194">
        <v>140.56165858558799</v>
      </c>
      <c r="J194">
        <v>0</v>
      </c>
      <c r="K194">
        <v>6.3</v>
      </c>
      <c r="L194">
        <v>1.90177898412651</v>
      </c>
      <c r="M194">
        <v>10.238181667202699</v>
      </c>
      <c r="N194">
        <v>32.072639292402798</v>
      </c>
      <c r="O194">
        <v>1.07894670600111</v>
      </c>
      <c r="P194">
        <v>0</v>
      </c>
      <c r="Q194">
        <v>1.76487754116058E-2</v>
      </c>
      <c r="R194">
        <v>0</v>
      </c>
      <c r="S194">
        <v>35.008879397017203</v>
      </c>
      <c r="T194">
        <v>17.588626494404</v>
      </c>
      <c r="U194">
        <v>0</v>
      </c>
      <c r="V194">
        <v>4196</v>
      </c>
      <c r="W194">
        <v>1993</v>
      </c>
      <c r="X194">
        <v>4196</v>
      </c>
      <c r="Y194">
        <v>1993</v>
      </c>
      <c r="Z194">
        <v>901</v>
      </c>
      <c r="AA194">
        <v>901</v>
      </c>
      <c r="AB194">
        <v>3206</v>
      </c>
      <c r="AC194">
        <v>3206</v>
      </c>
      <c r="AD194">
        <v>1227</v>
      </c>
      <c r="AE194">
        <v>12.1384009072681</v>
      </c>
      <c r="AF194">
        <v>21.468413253088499</v>
      </c>
      <c r="AG194">
        <v>34.1789030376708</v>
      </c>
      <c r="AH194">
        <v>45.979097573087202</v>
      </c>
      <c r="AI194">
        <v>16.6145921383877</v>
      </c>
      <c r="AJ194">
        <v>52.151762763800903</v>
      </c>
      <c r="AK194">
        <v>0</v>
      </c>
      <c r="AL194">
        <v>0</v>
      </c>
      <c r="AM194">
        <v>1</v>
      </c>
    </row>
    <row r="195" spans="1:39">
      <c r="A195">
        <v>100320</v>
      </c>
      <c r="B195" t="s">
        <v>227</v>
      </c>
      <c r="C195" t="s">
        <v>468</v>
      </c>
      <c r="D195" t="s">
        <v>232</v>
      </c>
      <c r="F195">
        <v>1266.1885824948799</v>
      </c>
      <c r="G195">
        <v>0</v>
      </c>
      <c r="H195">
        <v>20.156862745098</v>
      </c>
      <c r="I195">
        <v>3.67270453034046</v>
      </c>
      <c r="J195">
        <v>0</v>
      </c>
      <c r="K195">
        <v>6.3</v>
      </c>
      <c r="L195">
        <v>2.23808225662399</v>
      </c>
      <c r="M195">
        <v>2.2172897661692201</v>
      </c>
      <c r="N195">
        <v>50.344127519442502</v>
      </c>
      <c r="O195">
        <v>0.24629304442078701</v>
      </c>
      <c r="P195">
        <v>0</v>
      </c>
      <c r="Q195">
        <v>7.62535485502295E-3</v>
      </c>
      <c r="R195">
        <v>0</v>
      </c>
      <c r="S195">
        <v>53.916278488497099</v>
      </c>
      <c r="T195">
        <v>0.29943054987888701</v>
      </c>
      <c r="U195">
        <v>0</v>
      </c>
      <c r="V195">
        <v>4196</v>
      </c>
      <c r="W195">
        <v>1993</v>
      </c>
      <c r="X195">
        <v>4196</v>
      </c>
      <c r="Y195">
        <v>1993</v>
      </c>
      <c r="Z195">
        <v>901</v>
      </c>
      <c r="AA195">
        <v>901</v>
      </c>
      <c r="AB195">
        <v>3206</v>
      </c>
      <c r="AC195">
        <v>3206</v>
      </c>
      <c r="AD195">
        <v>1227</v>
      </c>
      <c r="AE195">
        <v>14.7888392478546</v>
      </c>
      <c r="AF195">
        <v>21.534752783397899</v>
      </c>
      <c r="AG195">
        <v>32.197663311069498</v>
      </c>
      <c r="AH195">
        <v>51.019251006599802</v>
      </c>
      <c r="AI195">
        <v>3.5683481314931802</v>
      </c>
      <c r="AJ195">
        <v>49.243541792165999</v>
      </c>
      <c r="AK195">
        <v>0</v>
      </c>
      <c r="AL195">
        <v>0</v>
      </c>
      <c r="AM195">
        <v>0</v>
      </c>
    </row>
    <row r="196" spans="1:39">
      <c r="A196">
        <v>100322</v>
      </c>
      <c r="B196" t="s">
        <v>227</v>
      </c>
      <c r="C196" t="s">
        <v>233</v>
      </c>
      <c r="D196" t="s">
        <v>232</v>
      </c>
      <c r="F196">
        <v>477.12920926754998</v>
      </c>
      <c r="G196">
        <v>0</v>
      </c>
      <c r="H196">
        <v>0</v>
      </c>
      <c r="I196">
        <v>22.231704300082299</v>
      </c>
      <c r="J196">
        <v>0</v>
      </c>
      <c r="K196">
        <v>6.3</v>
      </c>
      <c r="L196">
        <v>1.6760850031485</v>
      </c>
      <c r="M196">
        <v>11.7366485375487</v>
      </c>
      <c r="N196">
        <v>10.1069932830944</v>
      </c>
      <c r="O196">
        <v>0</v>
      </c>
      <c r="P196">
        <v>-0.149007491422954</v>
      </c>
      <c r="Q196">
        <v>0</v>
      </c>
      <c r="R196">
        <v>0</v>
      </c>
      <c r="S196">
        <v>0</v>
      </c>
      <c r="T196">
        <v>0.17452238566978301</v>
      </c>
      <c r="U196">
        <v>0</v>
      </c>
      <c r="V196">
        <v>4196</v>
      </c>
      <c r="W196">
        <v>1993</v>
      </c>
      <c r="X196">
        <v>4196</v>
      </c>
      <c r="Y196">
        <v>1993</v>
      </c>
      <c r="Z196">
        <v>901</v>
      </c>
      <c r="AA196">
        <v>901</v>
      </c>
      <c r="AB196">
        <v>3206</v>
      </c>
      <c r="AC196">
        <v>3206</v>
      </c>
      <c r="AD196">
        <v>1227</v>
      </c>
      <c r="AE196">
        <v>5.9489935587097804</v>
      </c>
      <c r="AF196">
        <v>22.059045593122999</v>
      </c>
      <c r="AG196">
        <v>25.230153417365699</v>
      </c>
      <c r="AH196">
        <v>42.596637792955299</v>
      </c>
      <c r="AI196">
        <v>2.3960575933187198</v>
      </c>
      <c r="AJ196">
        <v>39.292355182188999</v>
      </c>
      <c r="AK196">
        <v>0</v>
      </c>
      <c r="AL196">
        <v>0</v>
      </c>
      <c r="AM196">
        <v>1</v>
      </c>
    </row>
    <row r="197" spans="1:39">
      <c r="A197">
        <v>100331</v>
      </c>
      <c r="B197" t="s">
        <v>227</v>
      </c>
      <c r="C197" t="s">
        <v>448</v>
      </c>
      <c r="D197" t="s">
        <v>232</v>
      </c>
      <c r="F197">
        <v>2860.6396988428401</v>
      </c>
      <c r="G197">
        <v>0</v>
      </c>
      <c r="H197">
        <v>98.4</v>
      </c>
      <c r="I197">
        <v>158.784538244462</v>
      </c>
      <c r="J197">
        <v>0</v>
      </c>
      <c r="K197">
        <v>6.3</v>
      </c>
      <c r="L197">
        <v>1.9478967895733501</v>
      </c>
      <c r="M197">
        <v>14.012266613917401</v>
      </c>
      <c r="N197">
        <v>44.625255409731203</v>
      </c>
      <c r="O197">
        <v>1.6874513612072399</v>
      </c>
      <c r="P197">
        <v>0</v>
      </c>
      <c r="Q197">
        <v>1.6476594385188E-2</v>
      </c>
      <c r="R197">
        <v>19.952941176470599</v>
      </c>
      <c r="S197">
        <v>26.056245685101999</v>
      </c>
      <c r="T197">
        <v>31.469296805369201</v>
      </c>
      <c r="U197">
        <v>0</v>
      </c>
      <c r="V197">
        <v>4196</v>
      </c>
      <c r="W197">
        <v>1993</v>
      </c>
      <c r="X197">
        <v>4196</v>
      </c>
      <c r="Y197">
        <v>1993</v>
      </c>
      <c r="Z197">
        <v>901</v>
      </c>
      <c r="AA197">
        <v>901</v>
      </c>
      <c r="AB197">
        <v>3206</v>
      </c>
      <c r="AC197">
        <v>3206</v>
      </c>
      <c r="AD197">
        <v>1227</v>
      </c>
      <c r="AE197">
        <v>16.904380075262399</v>
      </c>
      <c r="AF197">
        <v>21.378183540518201</v>
      </c>
      <c r="AG197">
        <v>36.579104487242702</v>
      </c>
      <c r="AH197">
        <v>46.670261871735903</v>
      </c>
      <c r="AI197">
        <v>12.461531182585199</v>
      </c>
      <c r="AJ197">
        <v>53.597384462937697</v>
      </c>
      <c r="AK197">
        <v>0</v>
      </c>
      <c r="AL197">
        <v>0</v>
      </c>
      <c r="AM197">
        <v>1</v>
      </c>
    </row>
    <row r="198" spans="1:39">
      <c r="A198">
        <v>100332</v>
      </c>
      <c r="B198" t="s">
        <v>227</v>
      </c>
      <c r="C198" t="s">
        <v>450</v>
      </c>
      <c r="D198" t="s">
        <v>232</v>
      </c>
      <c r="F198">
        <v>2505.7249435092199</v>
      </c>
      <c r="G198">
        <v>0</v>
      </c>
      <c r="H198">
        <v>129.83529411764701</v>
      </c>
      <c r="I198">
        <v>103.135637269</v>
      </c>
      <c r="J198">
        <v>0</v>
      </c>
      <c r="K198">
        <v>6.3</v>
      </c>
      <c r="L198">
        <v>2.2656451096079402</v>
      </c>
      <c r="M198">
        <v>8.1777158503824499</v>
      </c>
      <c r="N198">
        <v>16.638350918049301</v>
      </c>
      <c r="O198">
        <v>3.4179582731051301</v>
      </c>
      <c r="P198">
        <v>0</v>
      </c>
      <c r="Q198">
        <v>2.4819606015996101E-2</v>
      </c>
      <c r="R198">
        <v>54.196078431372499</v>
      </c>
      <c r="S198">
        <v>68.871290649446905</v>
      </c>
      <c r="T198">
        <v>12.725568189975601</v>
      </c>
      <c r="U198">
        <v>0</v>
      </c>
      <c r="V198">
        <v>4196</v>
      </c>
      <c r="W198">
        <v>1993</v>
      </c>
      <c r="X198">
        <v>4196</v>
      </c>
      <c r="Y198">
        <v>1993</v>
      </c>
      <c r="Z198">
        <v>901</v>
      </c>
      <c r="AA198">
        <v>901</v>
      </c>
      <c r="AB198">
        <v>3206</v>
      </c>
      <c r="AC198">
        <v>3206</v>
      </c>
      <c r="AD198">
        <v>1227</v>
      </c>
      <c r="AE198">
        <v>7.8732059743422997</v>
      </c>
      <c r="AF198">
        <v>20.711042148676199</v>
      </c>
      <c r="AG198">
        <v>37.281005497832602</v>
      </c>
      <c r="AH198">
        <v>51.432333540923103</v>
      </c>
      <c r="AI198">
        <v>4.9292941776048096</v>
      </c>
      <c r="AJ198">
        <v>48.890752535751602</v>
      </c>
      <c r="AK198">
        <v>0</v>
      </c>
      <c r="AL198">
        <v>0</v>
      </c>
      <c r="AM198">
        <v>0</v>
      </c>
    </row>
    <row r="199" spans="1:39">
      <c r="A199">
        <v>100335</v>
      </c>
      <c r="B199" t="s">
        <v>227</v>
      </c>
      <c r="C199" t="s">
        <v>469</v>
      </c>
      <c r="D199" t="s">
        <v>232</v>
      </c>
      <c r="F199">
        <v>8810.6323935319306</v>
      </c>
      <c r="G199">
        <v>0</v>
      </c>
      <c r="H199">
        <v>358.50980392156902</v>
      </c>
      <c r="I199">
        <v>63.690625008090201</v>
      </c>
      <c r="J199">
        <v>8699.6897611124095</v>
      </c>
      <c r="K199">
        <v>6.3</v>
      </c>
      <c r="L199">
        <v>2.0597614366482602</v>
      </c>
      <c r="M199">
        <v>4.35122188411931</v>
      </c>
      <c r="N199">
        <v>68.078687562083005</v>
      </c>
      <c r="O199">
        <v>0.51357290081791995</v>
      </c>
      <c r="P199" s="1">
        <v>-1.9879961020423099E-5</v>
      </c>
      <c r="Q199">
        <v>1.9490791172322601E-2</v>
      </c>
      <c r="R199">
        <v>0</v>
      </c>
      <c r="S199">
        <v>60.573357536530203</v>
      </c>
      <c r="T199">
        <v>24.9295499420944</v>
      </c>
      <c r="U199">
        <v>0</v>
      </c>
      <c r="V199">
        <v>4196</v>
      </c>
      <c r="W199">
        <v>1993</v>
      </c>
      <c r="X199">
        <v>4196</v>
      </c>
      <c r="Y199">
        <v>1993</v>
      </c>
      <c r="Z199">
        <v>901</v>
      </c>
      <c r="AA199">
        <v>901</v>
      </c>
      <c r="AB199">
        <v>3206</v>
      </c>
      <c r="AC199">
        <v>3206</v>
      </c>
      <c r="AD199">
        <v>1227</v>
      </c>
      <c r="AE199">
        <v>20.4555189040058</v>
      </c>
      <c r="AF199">
        <v>26.602773591860501</v>
      </c>
      <c r="AG199">
        <v>39.261097640125797</v>
      </c>
      <c r="AH199">
        <v>48.346769450315797</v>
      </c>
      <c r="AI199">
        <v>8.0060000651823593</v>
      </c>
      <c r="AJ199">
        <v>57.068863860596103</v>
      </c>
      <c r="AK199">
        <v>0</v>
      </c>
      <c r="AL199">
        <v>0</v>
      </c>
      <c r="AM199">
        <v>0</v>
      </c>
    </row>
    <row r="200" spans="1:39">
      <c r="A200">
        <v>100336</v>
      </c>
      <c r="B200" t="s">
        <v>227</v>
      </c>
      <c r="C200" t="s">
        <v>470</v>
      </c>
      <c r="D200" t="s">
        <v>232</v>
      </c>
      <c r="F200">
        <v>2845.99182514322</v>
      </c>
      <c r="G200">
        <v>0</v>
      </c>
      <c r="H200">
        <v>413.29019607843099</v>
      </c>
      <c r="I200">
        <v>40.652891286932302</v>
      </c>
      <c r="J200">
        <v>0</v>
      </c>
      <c r="K200">
        <v>6.3</v>
      </c>
      <c r="L200">
        <v>2.2765252112308301</v>
      </c>
      <c r="M200">
        <v>6.6085829485210601</v>
      </c>
      <c r="N200">
        <v>30.9990860827548</v>
      </c>
      <c r="O200">
        <v>1.46053171403056</v>
      </c>
      <c r="P200">
        <v>-2.4016144897460898</v>
      </c>
      <c r="Q200">
        <v>6.9559582769218295E-2</v>
      </c>
      <c r="R200">
        <v>180.101960784314</v>
      </c>
      <c r="S200">
        <v>36.5971711446184</v>
      </c>
      <c r="T200">
        <v>7.1249302027653503</v>
      </c>
      <c r="U200">
        <v>0</v>
      </c>
      <c r="V200">
        <v>4196</v>
      </c>
      <c r="W200">
        <v>1993</v>
      </c>
      <c r="X200">
        <v>4196</v>
      </c>
      <c r="Y200">
        <v>1993</v>
      </c>
      <c r="Z200">
        <v>901</v>
      </c>
      <c r="AA200">
        <v>901</v>
      </c>
      <c r="AB200">
        <v>3206</v>
      </c>
      <c r="AC200">
        <v>3206</v>
      </c>
      <c r="AD200">
        <v>1227</v>
      </c>
      <c r="AE200">
        <v>8.8945884193069507</v>
      </c>
      <c r="AF200">
        <v>23.5575005731218</v>
      </c>
      <c r="AG200">
        <v>31.805171059387</v>
      </c>
      <c r="AH200">
        <v>51.595392856832802</v>
      </c>
      <c r="AI200">
        <v>7.22916895711713</v>
      </c>
      <c r="AJ200">
        <v>49.2327287463063</v>
      </c>
      <c r="AK200">
        <v>0</v>
      </c>
      <c r="AL200">
        <v>0</v>
      </c>
      <c r="AM200">
        <v>0</v>
      </c>
    </row>
    <row r="201" spans="1:39">
      <c r="A201">
        <v>100337</v>
      </c>
      <c r="B201" t="s">
        <v>227</v>
      </c>
      <c r="C201" t="s">
        <v>471</v>
      </c>
      <c r="D201" t="s">
        <v>232</v>
      </c>
      <c r="F201">
        <v>4362.0196659467902</v>
      </c>
      <c r="G201">
        <v>0</v>
      </c>
      <c r="H201">
        <v>530.52941176470597</v>
      </c>
      <c r="I201">
        <v>135.57845928107699</v>
      </c>
      <c r="J201">
        <v>571.19799488537001</v>
      </c>
      <c r="K201">
        <v>6.3</v>
      </c>
      <c r="L201">
        <v>2.1689507822995502</v>
      </c>
      <c r="M201">
        <v>7.48864544516469</v>
      </c>
      <c r="N201">
        <v>31.145119561266799</v>
      </c>
      <c r="O201">
        <v>4.1331712294574601</v>
      </c>
      <c r="P201">
        <v>-1.0158801647169901E-3</v>
      </c>
      <c r="Q201">
        <v>5.8258239920185202E-2</v>
      </c>
      <c r="R201">
        <v>313.96078431372598</v>
      </c>
      <c r="S201">
        <v>60.434402220887598</v>
      </c>
      <c r="T201">
        <v>41.227978838390399</v>
      </c>
      <c r="U201">
        <v>0</v>
      </c>
      <c r="V201">
        <v>4196</v>
      </c>
      <c r="W201">
        <v>1993</v>
      </c>
      <c r="X201">
        <v>4196</v>
      </c>
      <c r="Y201">
        <v>1993</v>
      </c>
      <c r="Z201">
        <v>901</v>
      </c>
      <c r="AA201">
        <v>901</v>
      </c>
      <c r="AB201">
        <v>3206</v>
      </c>
      <c r="AC201">
        <v>3206</v>
      </c>
      <c r="AD201">
        <v>1227</v>
      </c>
      <c r="AE201">
        <v>11.9622633002167</v>
      </c>
      <c r="AF201">
        <v>22.1378933204346</v>
      </c>
      <c r="AG201">
        <v>43.443929108005797</v>
      </c>
      <c r="AH201">
        <v>49.983182475085101</v>
      </c>
      <c r="AI201">
        <v>10.729895195136599</v>
      </c>
      <c r="AJ201">
        <v>55.302865359551497</v>
      </c>
      <c r="AK201">
        <v>0</v>
      </c>
      <c r="AL201">
        <v>0</v>
      </c>
      <c r="AM201">
        <v>0</v>
      </c>
    </row>
    <row r="202" spans="1:39">
      <c r="A202">
        <v>100338</v>
      </c>
      <c r="B202" t="s">
        <v>227</v>
      </c>
      <c r="C202" t="s">
        <v>472</v>
      </c>
      <c r="D202" t="s">
        <v>232</v>
      </c>
      <c r="F202">
        <v>1735.60910898167</v>
      </c>
      <c r="G202">
        <v>0</v>
      </c>
      <c r="H202">
        <v>114.890196078431</v>
      </c>
      <c r="I202">
        <v>24.4917172120816</v>
      </c>
      <c r="J202">
        <v>0</v>
      </c>
      <c r="K202">
        <v>6.3</v>
      </c>
      <c r="L202">
        <v>2.31397061366861</v>
      </c>
      <c r="M202">
        <v>6.9959794612898403</v>
      </c>
      <c r="N202">
        <v>5.7727097736570503</v>
      </c>
      <c r="O202">
        <v>1.7033037216023901</v>
      </c>
      <c r="P202">
        <v>0</v>
      </c>
      <c r="Q202">
        <v>3.17078330810662E-2</v>
      </c>
      <c r="R202">
        <v>63.286274509803903</v>
      </c>
      <c r="S202">
        <v>33.003950821972097</v>
      </c>
      <c r="T202">
        <v>18.086549099827199</v>
      </c>
      <c r="U202">
        <v>0</v>
      </c>
      <c r="V202">
        <v>4196</v>
      </c>
      <c r="W202">
        <v>1993</v>
      </c>
      <c r="X202">
        <v>4196</v>
      </c>
      <c r="Y202">
        <v>1993</v>
      </c>
      <c r="Z202">
        <v>901</v>
      </c>
      <c r="AA202">
        <v>901</v>
      </c>
      <c r="AB202">
        <v>3206</v>
      </c>
      <c r="AC202">
        <v>3206</v>
      </c>
      <c r="AD202">
        <v>1227</v>
      </c>
      <c r="AE202">
        <v>4.0002351162577403</v>
      </c>
      <c r="AF202">
        <v>22.183248157724599</v>
      </c>
      <c r="AG202">
        <v>34.124593157013202</v>
      </c>
      <c r="AH202">
        <v>52.156584463041298</v>
      </c>
      <c r="AI202">
        <v>4.5545669402137898</v>
      </c>
      <c r="AJ202">
        <v>46.807691133700303</v>
      </c>
      <c r="AK202">
        <v>0</v>
      </c>
      <c r="AL202">
        <v>0</v>
      </c>
      <c r="AM202">
        <v>0</v>
      </c>
    </row>
    <row r="203" spans="1:39">
      <c r="A203">
        <v>100339</v>
      </c>
      <c r="B203" t="s">
        <v>227</v>
      </c>
      <c r="C203" t="s">
        <v>442</v>
      </c>
      <c r="D203" t="s">
        <v>232</v>
      </c>
      <c r="F203">
        <v>838.29322713509896</v>
      </c>
      <c r="G203">
        <v>0</v>
      </c>
      <c r="H203">
        <v>80.266666666666694</v>
      </c>
      <c r="I203">
        <v>14.5528606704054</v>
      </c>
      <c r="J203">
        <v>812.46610799284304</v>
      </c>
      <c r="K203">
        <v>6.3</v>
      </c>
      <c r="L203">
        <v>2.13862769339937</v>
      </c>
      <c r="M203">
        <v>6.2349185238186902</v>
      </c>
      <c r="N203">
        <v>46.625303739852697</v>
      </c>
      <c r="O203">
        <v>1.6859680590972399</v>
      </c>
      <c r="P203">
        <v>5.5393440469402398E-3</v>
      </c>
      <c r="Q203">
        <v>4.5864301522189302E-2</v>
      </c>
      <c r="R203">
        <v>67.0745098039216</v>
      </c>
      <c r="S203">
        <v>36.918319811250598</v>
      </c>
      <c r="T203">
        <v>3.5149699459210599</v>
      </c>
      <c r="U203">
        <v>0</v>
      </c>
      <c r="V203">
        <v>4196</v>
      </c>
      <c r="W203">
        <v>1993</v>
      </c>
      <c r="X203">
        <v>4196</v>
      </c>
      <c r="Y203">
        <v>1993</v>
      </c>
      <c r="Z203">
        <v>901</v>
      </c>
      <c r="AA203">
        <v>901</v>
      </c>
      <c r="AB203">
        <v>3206</v>
      </c>
      <c r="AC203">
        <v>3206</v>
      </c>
      <c r="AD203">
        <v>1227</v>
      </c>
      <c r="AE203">
        <v>15.2827665589852</v>
      </c>
      <c r="AF203">
        <v>22.074680992976901</v>
      </c>
      <c r="AG203">
        <v>30.9785990050962</v>
      </c>
      <c r="AH203">
        <v>49.528732479698498</v>
      </c>
      <c r="AI203">
        <v>2.7038756310604901</v>
      </c>
      <c r="AJ203">
        <v>48.227461867126898</v>
      </c>
      <c r="AK203">
        <v>0</v>
      </c>
      <c r="AL203">
        <v>0</v>
      </c>
      <c r="AM203">
        <v>0</v>
      </c>
    </row>
    <row r="204" spans="1:39">
      <c r="A204">
        <v>100340</v>
      </c>
      <c r="B204" t="s">
        <v>227</v>
      </c>
      <c r="C204" t="s">
        <v>442</v>
      </c>
      <c r="D204" t="s">
        <v>232</v>
      </c>
      <c r="F204">
        <v>169.592178238277</v>
      </c>
      <c r="G204">
        <v>0</v>
      </c>
      <c r="H204">
        <v>3.8823529411764701</v>
      </c>
      <c r="I204">
        <v>18.238050275495901</v>
      </c>
      <c r="J204">
        <v>77.684014130787105</v>
      </c>
      <c r="K204">
        <v>6.3</v>
      </c>
      <c r="L204">
        <v>2.5944803988293499</v>
      </c>
      <c r="M204">
        <v>22.3873480275487</v>
      </c>
      <c r="N204">
        <v>0</v>
      </c>
      <c r="O204">
        <v>6.9527626963254301</v>
      </c>
      <c r="P204">
        <v>-3.8424879477603701E-3</v>
      </c>
      <c r="Q204">
        <v>1.0965405823202099E-2</v>
      </c>
      <c r="R204">
        <v>0.47058823529411797</v>
      </c>
      <c r="S204">
        <v>19.6370820494515</v>
      </c>
      <c r="T204">
        <v>1.5891536880283701</v>
      </c>
      <c r="U204">
        <v>0</v>
      </c>
      <c r="V204">
        <v>4196</v>
      </c>
      <c r="W204">
        <v>1993</v>
      </c>
      <c r="X204">
        <v>4196</v>
      </c>
      <c r="Y204">
        <v>1993</v>
      </c>
      <c r="Z204">
        <v>901</v>
      </c>
      <c r="AA204">
        <v>901</v>
      </c>
      <c r="AB204">
        <v>3206</v>
      </c>
      <c r="AC204">
        <v>3206</v>
      </c>
      <c r="AD204">
        <v>1227</v>
      </c>
      <c r="AE204">
        <v>8.1812413034655496</v>
      </c>
      <c r="AF204">
        <v>19.740863654804301</v>
      </c>
      <c r="AG204">
        <v>28.211221326779398</v>
      </c>
      <c r="AH204">
        <v>56.3605648356152</v>
      </c>
      <c r="AI204">
        <v>0.59353758657585598</v>
      </c>
      <c r="AJ204">
        <v>45.2349714828961</v>
      </c>
      <c r="AK204">
        <v>0</v>
      </c>
      <c r="AL204">
        <v>0</v>
      </c>
      <c r="AM204">
        <v>0</v>
      </c>
    </row>
    <row r="205" spans="1:39">
      <c r="A205">
        <v>100352</v>
      </c>
      <c r="B205" t="s">
        <v>227</v>
      </c>
      <c r="C205" t="s">
        <v>444</v>
      </c>
      <c r="D205" t="s">
        <v>232</v>
      </c>
      <c r="F205">
        <v>5792.0413812858596</v>
      </c>
      <c r="G205">
        <v>0</v>
      </c>
      <c r="H205">
        <v>104.564705882353</v>
      </c>
      <c r="I205">
        <v>141.11209060005899</v>
      </c>
      <c r="J205">
        <v>5626.8340857754602</v>
      </c>
      <c r="K205">
        <v>6.3</v>
      </c>
      <c r="L205">
        <v>2.1158512719094098</v>
      </c>
      <c r="M205">
        <v>6.8228646881557502</v>
      </c>
      <c r="N205">
        <v>49.197346266327799</v>
      </c>
      <c r="O205">
        <v>2.3569789964383601</v>
      </c>
      <c r="P205">
        <v>-1.0770409436849199E-4</v>
      </c>
      <c r="Q205">
        <v>8.6474682794009401E-3</v>
      </c>
      <c r="R205">
        <v>66.211764705882402</v>
      </c>
      <c r="S205">
        <v>70.904627043068302</v>
      </c>
      <c r="T205">
        <v>28.725301768032999</v>
      </c>
      <c r="U205">
        <v>0</v>
      </c>
      <c r="V205">
        <v>4196</v>
      </c>
      <c r="W205">
        <v>1993</v>
      </c>
      <c r="X205">
        <v>4196</v>
      </c>
      <c r="Y205">
        <v>1993</v>
      </c>
      <c r="Z205">
        <v>901</v>
      </c>
      <c r="AA205">
        <v>901</v>
      </c>
      <c r="AB205">
        <v>3206</v>
      </c>
      <c r="AC205">
        <v>3206</v>
      </c>
      <c r="AD205">
        <v>1227</v>
      </c>
      <c r="AE205">
        <v>16.356135467536699</v>
      </c>
      <c r="AF205">
        <v>23.207704984562401</v>
      </c>
      <c r="AG205">
        <v>41.601343537239103</v>
      </c>
      <c r="AH205">
        <v>49.187383856703299</v>
      </c>
      <c r="AI205">
        <v>13.548501398913</v>
      </c>
      <c r="AJ205">
        <v>57.560427697981801</v>
      </c>
      <c r="AK205">
        <v>0</v>
      </c>
      <c r="AL205">
        <v>0</v>
      </c>
      <c r="AM205">
        <v>0</v>
      </c>
    </row>
    <row r="206" spans="1:39">
      <c r="A206">
        <v>100353</v>
      </c>
      <c r="B206" t="s">
        <v>227</v>
      </c>
      <c r="C206" t="s">
        <v>444</v>
      </c>
      <c r="D206" t="s">
        <v>232</v>
      </c>
      <c r="F206">
        <v>124.59765535220301</v>
      </c>
      <c r="G206">
        <v>0</v>
      </c>
      <c r="H206">
        <v>6.8078431372549</v>
      </c>
      <c r="I206">
        <v>17.897192862189801</v>
      </c>
      <c r="J206">
        <v>111.015992213422</v>
      </c>
      <c r="K206">
        <v>6.3</v>
      </c>
      <c r="L206">
        <v>3.0057579937297101</v>
      </c>
      <c r="M206">
        <v>18.669817326823999</v>
      </c>
      <c r="N206">
        <v>0</v>
      </c>
      <c r="O206">
        <v>26.949326305225402</v>
      </c>
      <c r="P206">
        <v>1.0283434077028799E-2</v>
      </c>
      <c r="Q206">
        <v>2.6171895879800199E-2</v>
      </c>
      <c r="R206">
        <v>4</v>
      </c>
      <c r="S206">
        <v>70.385985067729607</v>
      </c>
      <c r="T206">
        <v>6.0063880676718204</v>
      </c>
      <c r="U206">
        <v>0</v>
      </c>
      <c r="V206">
        <v>4196</v>
      </c>
      <c r="W206">
        <v>1993</v>
      </c>
      <c r="X206">
        <v>4196</v>
      </c>
      <c r="Y206">
        <v>1993</v>
      </c>
      <c r="Z206">
        <v>901</v>
      </c>
      <c r="AA206">
        <v>901</v>
      </c>
      <c r="AB206">
        <v>3206</v>
      </c>
      <c r="AC206">
        <v>3206</v>
      </c>
      <c r="AD206">
        <v>1227</v>
      </c>
      <c r="AE206">
        <v>12.774483603282199</v>
      </c>
      <c r="AF206">
        <v>20.681608762458101</v>
      </c>
      <c r="AG206">
        <v>35.797279583755099</v>
      </c>
      <c r="AH206">
        <v>62.524353152838501</v>
      </c>
      <c r="AI206">
        <v>0.33371078091060202</v>
      </c>
      <c r="AJ206">
        <v>52.844574353297801</v>
      </c>
      <c r="AK206">
        <v>0</v>
      </c>
      <c r="AL206">
        <v>0</v>
      </c>
      <c r="AM206">
        <v>0</v>
      </c>
    </row>
    <row r="207" spans="1:39">
      <c r="A207">
        <v>100355</v>
      </c>
      <c r="B207" t="s">
        <v>227</v>
      </c>
      <c r="C207" t="s">
        <v>473</v>
      </c>
      <c r="D207" t="s">
        <v>233</v>
      </c>
      <c r="F207">
        <v>1789.3307145921599</v>
      </c>
      <c r="G207">
        <v>0</v>
      </c>
      <c r="H207">
        <v>150.80000000000001</v>
      </c>
      <c r="I207">
        <v>76.141059354008803</v>
      </c>
      <c r="J207">
        <v>1738.82063653915</v>
      </c>
      <c r="K207">
        <v>6.6</v>
      </c>
      <c r="L207">
        <v>2.0251447348973</v>
      </c>
      <c r="M207">
        <v>7.1576887452545899</v>
      </c>
      <c r="N207">
        <v>74.888713855221198</v>
      </c>
      <c r="O207">
        <v>7.31851947637408</v>
      </c>
      <c r="P207">
        <v>3.61248031394453E-4</v>
      </c>
      <c r="Q207">
        <v>4.0368837024330501E-2</v>
      </c>
      <c r="R207">
        <v>121.011764705882</v>
      </c>
      <c r="S207">
        <v>82.896601902361795</v>
      </c>
      <c r="T207">
        <v>10.4878985753557</v>
      </c>
      <c r="U207">
        <v>0</v>
      </c>
      <c r="V207">
        <v>6363</v>
      </c>
      <c r="W207">
        <v>3082</v>
      </c>
      <c r="X207">
        <v>6070</v>
      </c>
      <c r="Y207">
        <v>2957</v>
      </c>
      <c r="Z207">
        <v>1300</v>
      </c>
      <c r="AA207">
        <v>1263</v>
      </c>
      <c r="AB207">
        <v>5663</v>
      </c>
      <c r="AC207">
        <v>5391</v>
      </c>
      <c r="AD207">
        <v>1715</v>
      </c>
      <c r="AE207">
        <v>25.077233591303202</v>
      </c>
      <c r="AF207">
        <v>25.2189464495229</v>
      </c>
      <c r="AG207">
        <v>38.5393836185225</v>
      </c>
      <c r="AH207">
        <v>52.324050230052698</v>
      </c>
      <c r="AI207">
        <v>11.048054945484401</v>
      </c>
      <c r="AJ207">
        <v>60.883067533954303</v>
      </c>
      <c r="AK207">
        <v>0</v>
      </c>
      <c r="AL207">
        <v>0</v>
      </c>
      <c r="AM207">
        <v>0</v>
      </c>
    </row>
    <row r="208" spans="1:39">
      <c r="A208">
        <v>100357</v>
      </c>
      <c r="B208" t="s">
        <v>227</v>
      </c>
      <c r="C208" t="s">
        <v>474</v>
      </c>
      <c r="D208" t="s">
        <v>233</v>
      </c>
      <c r="F208">
        <v>1443.22002940832</v>
      </c>
      <c r="G208">
        <v>0</v>
      </c>
      <c r="H208">
        <v>9</v>
      </c>
      <c r="I208">
        <v>46.278393780110598</v>
      </c>
      <c r="J208">
        <v>1423.7462436493299</v>
      </c>
      <c r="K208">
        <v>6.6</v>
      </c>
      <c r="L208">
        <v>2.2624655988549098</v>
      </c>
      <c r="M208">
        <v>4.1375196754171197</v>
      </c>
      <c r="N208">
        <v>54.740529449586198</v>
      </c>
      <c r="O208">
        <v>4.6059503619107396</v>
      </c>
      <c r="P208">
        <v>2.6510644540019002E-4</v>
      </c>
      <c r="Q208">
        <v>2.9870705174230398E-3</v>
      </c>
      <c r="R208">
        <v>0</v>
      </c>
      <c r="S208">
        <v>46.060713647047798</v>
      </c>
      <c r="T208">
        <v>4.71482965945372</v>
      </c>
      <c r="U208">
        <v>0</v>
      </c>
      <c r="V208">
        <v>6363</v>
      </c>
      <c r="W208">
        <v>3082</v>
      </c>
      <c r="X208">
        <v>6070</v>
      </c>
      <c r="Y208">
        <v>2957</v>
      </c>
      <c r="Z208">
        <v>1300</v>
      </c>
      <c r="AA208">
        <v>1263</v>
      </c>
      <c r="AB208">
        <v>5663</v>
      </c>
      <c r="AC208">
        <v>5391</v>
      </c>
      <c r="AD208">
        <v>1715</v>
      </c>
      <c r="AE208">
        <v>17.7936307474187</v>
      </c>
      <c r="AF208">
        <v>21.5332134606269</v>
      </c>
      <c r="AG208">
        <v>32.319630500516197</v>
      </c>
      <c r="AH208">
        <v>55.880761285634598</v>
      </c>
      <c r="AI208">
        <v>11.0790410564232</v>
      </c>
      <c r="AJ208">
        <v>55.442510820247797</v>
      </c>
      <c r="AK208">
        <v>0</v>
      </c>
      <c r="AL208">
        <v>0</v>
      </c>
      <c r="AM208">
        <v>0</v>
      </c>
    </row>
    <row r="209" spans="1:39">
      <c r="A209">
        <v>100358</v>
      </c>
      <c r="B209" t="s">
        <v>227</v>
      </c>
      <c r="C209" t="s">
        <v>469</v>
      </c>
      <c r="D209" t="s">
        <v>233</v>
      </c>
      <c r="F209">
        <v>11136.0712978843</v>
      </c>
      <c r="G209">
        <v>0</v>
      </c>
      <c r="H209">
        <v>1755.45882352941</v>
      </c>
      <c r="I209">
        <v>415.61336061485099</v>
      </c>
      <c r="J209">
        <v>10846.0179669462</v>
      </c>
      <c r="K209">
        <v>6.6</v>
      </c>
      <c r="L209">
        <v>2.00333924138662</v>
      </c>
      <c r="M209">
        <v>8.1807252517947706</v>
      </c>
      <c r="N209">
        <v>84.483401816396594</v>
      </c>
      <c r="O209">
        <v>4.6380624327000897</v>
      </c>
      <c r="P209" s="1">
        <v>8.4644296611963301E-6</v>
      </c>
      <c r="Q209">
        <v>7.5508206976938594E-2</v>
      </c>
      <c r="R209">
        <v>844</v>
      </c>
      <c r="S209">
        <v>84.341059659062907</v>
      </c>
      <c r="T209">
        <v>158.42927023621701</v>
      </c>
      <c r="U209">
        <v>0</v>
      </c>
      <c r="V209">
        <v>6363</v>
      </c>
      <c r="W209">
        <v>3082</v>
      </c>
      <c r="X209">
        <v>6070</v>
      </c>
      <c r="Y209">
        <v>2957</v>
      </c>
      <c r="Z209">
        <v>1300</v>
      </c>
      <c r="AA209">
        <v>1263</v>
      </c>
      <c r="AB209">
        <v>5663</v>
      </c>
      <c r="AC209">
        <v>5391</v>
      </c>
      <c r="AD209">
        <v>1715</v>
      </c>
      <c r="AE209">
        <v>27.310676027310901</v>
      </c>
      <c r="AF209">
        <v>24.170765725523001</v>
      </c>
      <c r="AG209">
        <v>76.049860384722393</v>
      </c>
      <c r="AH209">
        <v>51.9972528362267</v>
      </c>
      <c r="AI209">
        <v>13.5278778394054</v>
      </c>
      <c r="AJ209">
        <v>77.222573125275403</v>
      </c>
      <c r="AK209">
        <v>0</v>
      </c>
      <c r="AL209">
        <v>0</v>
      </c>
      <c r="AM209">
        <v>0</v>
      </c>
    </row>
    <row r="210" spans="1:39">
      <c r="A210">
        <v>100359</v>
      </c>
      <c r="B210" t="s">
        <v>227</v>
      </c>
      <c r="C210" t="s">
        <v>469</v>
      </c>
      <c r="D210" t="s">
        <v>233</v>
      </c>
      <c r="F210">
        <v>199.58810085687301</v>
      </c>
      <c r="G210">
        <v>0</v>
      </c>
      <c r="H210">
        <v>0</v>
      </c>
      <c r="I210">
        <v>0</v>
      </c>
      <c r="J210">
        <v>198.62715247225901</v>
      </c>
      <c r="K210">
        <v>6.6</v>
      </c>
      <c r="L210">
        <v>2.14556863690914</v>
      </c>
      <c r="M210">
        <v>1.4231517011906301</v>
      </c>
      <c r="N210">
        <v>35.5568162799077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0.26668979568481399</v>
      </c>
      <c r="U210">
        <v>0</v>
      </c>
      <c r="V210">
        <v>6363</v>
      </c>
      <c r="W210">
        <v>3082</v>
      </c>
      <c r="X210">
        <v>6070</v>
      </c>
      <c r="Y210">
        <v>2957</v>
      </c>
      <c r="Z210">
        <v>1300</v>
      </c>
      <c r="AA210">
        <v>1263</v>
      </c>
      <c r="AB210">
        <v>5663</v>
      </c>
      <c r="AC210">
        <v>5391</v>
      </c>
      <c r="AD210">
        <v>1715</v>
      </c>
      <c r="AE210">
        <v>10.3345272328752</v>
      </c>
      <c r="AF210">
        <v>32.1790715238321</v>
      </c>
      <c r="AG210">
        <v>25.253428578022199</v>
      </c>
      <c r="AH210">
        <v>54.128834758893397</v>
      </c>
      <c r="AI210">
        <v>0.113588609956948</v>
      </c>
      <c r="AJ210">
        <v>48.803780281431997</v>
      </c>
      <c r="AK210">
        <v>0</v>
      </c>
      <c r="AL210">
        <v>0</v>
      </c>
      <c r="AM210">
        <v>0</v>
      </c>
    </row>
    <row r="211" spans="1:39">
      <c r="A211">
        <v>100361</v>
      </c>
      <c r="B211" t="s">
        <v>227</v>
      </c>
      <c r="C211" t="s">
        <v>399</v>
      </c>
      <c r="D211" t="s">
        <v>233</v>
      </c>
      <c r="F211">
        <v>8428.6291040717097</v>
      </c>
      <c r="G211">
        <v>0</v>
      </c>
      <c r="H211">
        <v>240</v>
      </c>
      <c r="I211">
        <v>86.337560869882594</v>
      </c>
      <c r="J211">
        <v>8196.4565783326198</v>
      </c>
      <c r="K211">
        <v>6.6</v>
      </c>
      <c r="L211">
        <v>2.2845102307577001</v>
      </c>
      <c r="M211">
        <v>5.4589367931095198</v>
      </c>
      <c r="N211">
        <v>91.825616748237493</v>
      </c>
      <c r="O211">
        <v>1.4832989598315101</v>
      </c>
      <c r="P211">
        <v>1.9884199399640098E-3</v>
      </c>
      <c r="Q211">
        <v>1.36392287026208E-2</v>
      </c>
      <c r="R211">
        <v>75</v>
      </c>
      <c r="S211">
        <v>71.539479972036304</v>
      </c>
      <c r="T211">
        <v>33.876215123784498</v>
      </c>
      <c r="U211">
        <v>17.739960222647799</v>
      </c>
      <c r="V211">
        <v>6363</v>
      </c>
      <c r="W211">
        <v>3082</v>
      </c>
      <c r="X211">
        <v>6070</v>
      </c>
      <c r="Y211">
        <v>2957</v>
      </c>
      <c r="Z211">
        <v>1300</v>
      </c>
      <c r="AA211">
        <v>1263</v>
      </c>
      <c r="AB211">
        <v>5663</v>
      </c>
      <c r="AC211">
        <v>5391</v>
      </c>
      <c r="AD211">
        <v>1715</v>
      </c>
      <c r="AE211">
        <v>27.7248208994245</v>
      </c>
      <c r="AF211">
        <v>22.011957480754798</v>
      </c>
      <c r="AG211">
        <v>38.463140138294897</v>
      </c>
      <c r="AH211">
        <v>56.211142629682399</v>
      </c>
      <c r="AI211">
        <v>17.463575894871799</v>
      </c>
      <c r="AJ211">
        <v>64.7498548172114</v>
      </c>
      <c r="AK211">
        <v>0</v>
      </c>
      <c r="AL211">
        <v>0</v>
      </c>
      <c r="AM211">
        <v>1</v>
      </c>
    </row>
    <row r="212" spans="1:39">
      <c r="A212">
        <v>100362</v>
      </c>
      <c r="B212" t="s">
        <v>227</v>
      </c>
      <c r="C212" t="s">
        <v>475</v>
      </c>
      <c r="D212" t="s">
        <v>233</v>
      </c>
      <c r="F212">
        <v>3889.4189931075998</v>
      </c>
      <c r="G212">
        <v>0</v>
      </c>
      <c r="H212">
        <v>93</v>
      </c>
      <c r="I212">
        <v>108.550994123392</v>
      </c>
      <c r="J212">
        <v>3818.38121707559</v>
      </c>
      <c r="K212">
        <v>6.6</v>
      </c>
      <c r="L212">
        <v>2.2330792592266602</v>
      </c>
      <c r="M212">
        <v>8.0233850903954291</v>
      </c>
      <c r="N212">
        <v>97.6197955421204</v>
      </c>
      <c r="O212">
        <v>2.3649180672814301</v>
      </c>
      <c r="P212">
        <v>2.3406638226837801E-4</v>
      </c>
      <c r="Q212">
        <v>1.14533816179078E-2</v>
      </c>
      <c r="R212">
        <v>63</v>
      </c>
      <c r="S212">
        <v>55.464307251738198</v>
      </c>
      <c r="T212">
        <v>17.8252339244439</v>
      </c>
      <c r="U212">
        <v>0</v>
      </c>
      <c r="V212">
        <v>6363</v>
      </c>
      <c r="W212">
        <v>3082</v>
      </c>
      <c r="X212">
        <v>6070</v>
      </c>
      <c r="Y212">
        <v>2957</v>
      </c>
      <c r="Z212">
        <v>1300</v>
      </c>
      <c r="AA212">
        <v>1263</v>
      </c>
      <c r="AB212">
        <v>5663</v>
      </c>
      <c r="AC212">
        <v>5391</v>
      </c>
      <c r="AD212">
        <v>1715</v>
      </c>
      <c r="AE212">
        <v>30.323769975206801</v>
      </c>
      <c r="AF212">
        <v>21.282638568044501</v>
      </c>
      <c r="AG212">
        <v>36.905442538712101</v>
      </c>
      <c r="AH212">
        <v>55.4403502855399</v>
      </c>
      <c r="AI212">
        <v>14.251854083319699</v>
      </c>
      <c r="AJ212">
        <v>63.281622180329201</v>
      </c>
      <c r="AK212">
        <v>0</v>
      </c>
      <c r="AL212">
        <v>0</v>
      </c>
      <c r="AM212">
        <v>0</v>
      </c>
    </row>
    <row r="213" spans="1:39">
      <c r="A213">
        <v>100364</v>
      </c>
      <c r="B213" t="s">
        <v>227</v>
      </c>
      <c r="C213" t="s">
        <v>415</v>
      </c>
      <c r="D213" t="s">
        <v>233</v>
      </c>
      <c r="F213">
        <v>1517.68095816297</v>
      </c>
      <c r="G213">
        <v>0</v>
      </c>
      <c r="H213">
        <v>307.77254901960799</v>
      </c>
      <c r="I213">
        <v>385.31698014657201</v>
      </c>
      <c r="J213">
        <v>1059.9982573812599</v>
      </c>
      <c r="K213">
        <v>6.6</v>
      </c>
      <c r="L213">
        <v>2.1418549041447701</v>
      </c>
      <c r="M213">
        <v>39.6431876839696</v>
      </c>
      <c r="N213">
        <v>62.534070319153798</v>
      </c>
      <c r="O213">
        <v>12.701768163576601</v>
      </c>
      <c r="P213">
        <v>2.3890669796575699E-3</v>
      </c>
      <c r="Q213">
        <v>9.7137049909907E-2</v>
      </c>
      <c r="R213">
        <v>149.78431372548999</v>
      </c>
      <c r="S213">
        <v>44.456440394650201</v>
      </c>
      <c r="T213">
        <v>6.6885669630940798</v>
      </c>
      <c r="U213">
        <v>0</v>
      </c>
      <c r="V213">
        <v>6363</v>
      </c>
      <c r="W213">
        <v>3082</v>
      </c>
      <c r="X213">
        <v>6070</v>
      </c>
      <c r="Y213">
        <v>2957</v>
      </c>
      <c r="Z213">
        <v>1300</v>
      </c>
      <c r="AA213">
        <v>1263</v>
      </c>
      <c r="AB213">
        <v>5663</v>
      </c>
      <c r="AC213">
        <v>5391</v>
      </c>
      <c r="AD213">
        <v>1715</v>
      </c>
      <c r="AE213">
        <v>32.259235642368097</v>
      </c>
      <c r="AF213">
        <v>20.586122746424699</v>
      </c>
      <c r="AG213">
        <v>32.700722207177002</v>
      </c>
      <c r="AH213">
        <v>54.073177307794403</v>
      </c>
      <c r="AI213">
        <v>4.2104111725704998</v>
      </c>
      <c r="AJ213">
        <v>57.531867630533903</v>
      </c>
      <c r="AK213">
        <v>0</v>
      </c>
      <c r="AL213">
        <v>0</v>
      </c>
      <c r="AM213">
        <v>1</v>
      </c>
    </row>
    <row r="214" spans="1:39">
      <c r="A214">
        <v>100381</v>
      </c>
      <c r="B214" t="s">
        <v>227</v>
      </c>
      <c r="C214" t="s">
        <v>476</v>
      </c>
      <c r="D214" t="s">
        <v>233</v>
      </c>
      <c r="F214">
        <v>3114.0139105224598</v>
      </c>
      <c r="G214">
        <v>0</v>
      </c>
      <c r="H214">
        <v>1391.45882352941</v>
      </c>
      <c r="I214">
        <v>120.855147950248</v>
      </c>
      <c r="J214">
        <v>2939.4527256574402</v>
      </c>
      <c r="K214">
        <v>6.6</v>
      </c>
      <c r="L214">
        <v>1.3802795693441099</v>
      </c>
      <c r="M214">
        <v>9.3651330068209404</v>
      </c>
      <c r="N214">
        <v>37.924673189845201</v>
      </c>
      <c r="O214">
        <v>3.8101089804022101</v>
      </c>
      <c r="P214" s="1">
        <v>4.6432133933584497E-5</v>
      </c>
      <c r="Q214">
        <v>0.214035259835678</v>
      </c>
      <c r="R214">
        <v>788.08235294117605</v>
      </c>
      <c r="S214">
        <v>61.924140550488097</v>
      </c>
      <c r="T214">
        <v>62.564761913484602</v>
      </c>
      <c r="U214">
        <v>0</v>
      </c>
      <c r="V214">
        <v>6363</v>
      </c>
      <c r="W214">
        <v>3082</v>
      </c>
      <c r="X214">
        <v>6070</v>
      </c>
      <c r="Y214">
        <v>2957</v>
      </c>
      <c r="Z214">
        <v>1300</v>
      </c>
      <c r="AA214">
        <v>1263</v>
      </c>
      <c r="AB214">
        <v>5663</v>
      </c>
      <c r="AC214">
        <v>5391</v>
      </c>
      <c r="AD214">
        <v>1715</v>
      </c>
      <c r="AE214">
        <v>14.308263317842201</v>
      </c>
      <c r="AF214">
        <v>21.2532196170574</v>
      </c>
      <c r="AG214">
        <v>49.056367963590503</v>
      </c>
      <c r="AH214">
        <v>42.6595014607867</v>
      </c>
      <c r="AI214">
        <v>4.8088591600249604</v>
      </c>
      <c r="AJ214">
        <v>52.834484607720697</v>
      </c>
      <c r="AK214">
        <v>0</v>
      </c>
      <c r="AL214">
        <v>0</v>
      </c>
      <c r="AM214">
        <v>0</v>
      </c>
    </row>
    <row r="215" spans="1:39">
      <c r="A215">
        <v>100406</v>
      </c>
      <c r="B215" t="s">
        <v>227</v>
      </c>
      <c r="C215" t="s">
        <v>477</v>
      </c>
      <c r="D215" t="s">
        <v>233</v>
      </c>
      <c r="F215">
        <v>2551.25333583473</v>
      </c>
      <c r="G215">
        <v>0</v>
      </c>
      <c r="H215">
        <v>81</v>
      </c>
      <c r="I215">
        <v>111.92607338185</v>
      </c>
      <c r="J215">
        <v>2461.63742253907</v>
      </c>
      <c r="K215">
        <v>6.6</v>
      </c>
      <c r="L215">
        <v>2.4468611005156999</v>
      </c>
      <c r="M215">
        <v>8.1486110544733208</v>
      </c>
      <c r="N215">
        <v>63.840421923002602</v>
      </c>
      <c r="O215">
        <v>6.7482430222296497</v>
      </c>
      <c r="P215">
        <v>-1.16671366336607E-4</v>
      </c>
      <c r="Q215">
        <v>1.5207819409790499E-2</v>
      </c>
      <c r="R215">
        <v>24</v>
      </c>
      <c r="S215">
        <v>73.937545272570901</v>
      </c>
      <c r="T215">
        <v>4.1484493987169504</v>
      </c>
      <c r="U215">
        <v>0</v>
      </c>
      <c r="V215">
        <v>6363</v>
      </c>
      <c r="W215">
        <v>3082</v>
      </c>
      <c r="X215">
        <v>6070</v>
      </c>
      <c r="Y215">
        <v>2957</v>
      </c>
      <c r="Z215">
        <v>1300</v>
      </c>
      <c r="AA215">
        <v>1263</v>
      </c>
      <c r="AB215">
        <v>5663</v>
      </c>
      <c r="AC215">
        <v>5391</v>
      </c>
      <c r="AD215">
        <v>1715</v>
      </c>
      <c r="AE215">
        <v>22.0859517663304</v>
      </c>
      <c r="AF215">
        <v>21.3108030980673</v>
      </c>
      <c r="AG215">
        <v>35.736986890954903</v>
      </c>
      <c r="AH215">
        <v>58.644283668030802</v>
      </c>
      <c r="AI215">
        <v>20.194125658914199</v>
      </c>
      <c r="AJ215">
        <v>63.1888604329191</v>
      </c>
      <c r="AK215">
        <v>0</v>
      </c>
      <c r="AL215">
        <v>0</v>
      </c>
      <c r="AM215">
        <v>0</v>
      </c>
    </row>
    <row r="216" spans="1:39">
      <c r="A216">
        <v>100419</v>
      </c>
      <c r="B216" t="s">
        <v>205</v>
      </c>
      <c r="C216" t="s">
        <v>478</v>
      </c>
      <c r="D216" t="s">
        <v>206</v>
      </c>
      <c r="F216">
        <v>7095.6685155175201</v>
      </c>
      <c r="G216">
        <v>0</v>
      </c>
      <c r="H216">
        <v>2470.5058823529398</v>
      </c>
      <c r="I216">
        <v>345.7960734028</v>
      </c>
      <c r="J216">
        <v>5777.5072623917904</v>
      </c>
      <c r="K216">
        <v>6.3</v>
      </c>
      <c r="L216">
        <v>4.2063133517987401</v>
      </c>
      <c r="M216">
        <v>30.701199062371199</v>
      </c>
      <c r="N216">
        <v>87.764772102104104</v>
      </c>
      <c r="O216">
        <v>2.1854691232795398</v>
      </c>
      <c r="P216">
        <v>1.2524774664069999E-4</v>
      </c>
      <c r="Q216">
        <v>0.1427501030452</v>
      </c>
      <c r="R216">
        <v>1272.45882352941</v>
      </c>
      <c r="S216">
        <v>12.408069211915899</v>
      </c>
      <c r="T216">
        <v>53.006077441088998</v>
      </c>
      <c r="U216">
        <v>63.715760498318701</v>
      </c>
      <c r="V216">
        <v>2591</v>
      </c>
      <c r="W216">
        <v>1190</v>
      </c>
      <c r="X216">
        <v>2591</v>
      </c>
      <c r="Y216">
        <v>1190</v>
      </c>
      <c r="Z216">
        <v>604</v>
      </c>
      <c r="AA216">
        <v>604</v>
      </c>
      <c r="AB216">
        <v>2575</v>
      </c>
      <c r="AC216">
        <v>2575</v>
      </c>
      <c r="AD216">
        <v>684</v>
      </c>
      <c r="AE216">
        <v>33.881822220860997</v>
      </c>
      <c r="AF216">
        <v>8.3243391085395597</v>
      </c>
      <c r="AG216">
        <v>24.2756125034308</v>
      </c>
      <c r="AH216">
        <v>80.516991657832705</v>
      </c>
      <c r="AI216">
        <v>15.640839648555099</v>
      </c>
      <c r="AJ216">
        <v>65.055842055687606</v>
      </c>
      <c r="AK216">
        <v>1</v>
      </c>
      <c r="AL216">
        <v>1</v>
      </c>
      <c r="AM216">
        <v>1</v>
      </c>
    </row>
    <row r="217" spans="1:39">
      <c r="A217">
        <v>100422</v>
      </c>
      <c r="B217" t="s">
        <v>205</v>
      </c>
      <c r="C217" t="s">
        <v>479</v>
      </c>
      <c r="D217" t="s">
        <v>207</v>
      </c>
      <c r="F217">
        <v>934.98538306638795</v>
      </c>
      <c r="G217">
        <v>0</v>
      </c>
      <c r="H217">
        <v>120</v>
      </c>
      <c r="I217">
        <v>25.701004557507101</v>
      </c>
      <c r="J217">
        <v>891.12022569768601</v>
      </c>
      <c r="K217">
        <v>6.4</v>
      </c>
      <c r="L217">
        <v>4.2063133517987401</v>
      </c>
      <c r="M217">
        <v>16.226106921856498</v>
      </c>
      <c r="N217">
        <v>98.661092699585794</v>
      </c>
      <c r="O217">
        <v>0.48695428046294698</v>
      </c>
      <c r="P217">
        <v>5.8372726676093098E-4</v>
      </c>
      <c r="Q217">
        <v>5.2621143486375303E-2</v>
      </c>
      <c r="R217">
        <v>0</v>
      </c>
      <c r="S217">
        <v>4.2195947273326899</v>
      </c>
      <c r="T217">
        <v>1.57049651920394</v>
      </c>
      <c r="U217">
        <v>67.332762236537604</v>
      </c>
      <c r="V217">
        <v>1766</v>
      </c>
      <c r="W217">
        <v>767</v>
      </c>
      <c r="X217">
        <v>1766</v>
      </c>
      <c r="Y217">
        <v>767</v>
      </c>
      <c r="Z217">
        <v>422</v>
      </c>
      <c r="AA217">
        <v>422</v>
      </c>
      <c r="AB217">
        <v>1753</v>
      </c>
      <c r="AC217">
        <v>1753</v>
      </c>
      <c r="AD217">
        <v>491</v>
      </c>
      <c r="AE217">
        <v>32.397052441041097</v>
      </c>
      <c r="AF217">
        <v>7.9261022280903601</v>
      </c>
      <c r="AG217">
        <v>9.2513913205321394</v>
      </c>
      <c r="AH217">
        <v>82.015684607230298</v>
      </c>
      <c r="AI217">
        <v>4.1817452077352</v>
      </c>
      <c r="AJ217">
        <v>54.308790321851603</v>
      </c>
      <c r="AK217">
        <v>1</v>
      </c>
      <c r="AL217">
        <v>1</v>
      </c>
      <c r="AM217">
        <v>1</v>
      </c>
    </row>
    <row r="218" spans="1:39">
      <c r="A218">
        <v>100423</v>
      </c>
      <c r="B218" t="s">
        <v>205</v>
      </c>
      <c r="C218" t="s">
        <v>480</v>
      </c>
      <c r="D218" t="s">
        <v>207</v>
      </c>
      <c r="F218">
        <v>9714.5059447367403</v>
      </c>
      <c r="G218">
        <v>0</v>
      </c>
      <c r="H218">
        <v>1511.9568627450999</v>
      </c>
      <c r="I218">
        <v>197.69097113458301</v>
      </c>
      <c r="J218">
        <v>8812.4648934438392</v>
      </c>
      <c r="K218">
        <v>6.4</v>
      </c>
      <c r="L218">
        <v>4.2063133517987401</v>
      </c>
      <c r="M218">
        <v>13.3034922843231</v>
      </c>
      <c r="N218">
        <v>82.3966711767482</v>
      </c>
      <c r="O218">
        <v>1.7632050960593399</v>
      </c>
      <c r="P218">
        <v>1.0063251177601999E-4</v>
      </c>
      <c r="Q218">
        <v>6.3812026803210603E-2</v>
      </c>
      <c r="R218">
        <v>645.63921568627495</v>
      </c>
      <c r="S218">
        <v>38.502798907838198</v>
      </c>
      <c r="T218">
        <v>33.687150814466399</v>
      </c>
      <c r="U218">
        <v>78.737559986582994</v>
      </c>
      <c r="V218">
        <v>1766</v>
      </c>
      <c r="W218">
        <v>767</v>
      </c>
      <c r="X218">
        <v>1766</v>
      </c>
      <c r="Y218">
        <v>767</v>
      </c>
      <c r="Z218">
        <v>422</v>
      </c>
      <c r="AA218">
        <v>422</v>
      </c>
      <c r="AB218">
        <v>1753</v>
      </c>
      <c r="AC218">
        <v>1753</v>
      </c>
      <c r="AD218">
        <v>491</v>
      </c>
      <c r="AE218">
        <v>27.356113552581501</v>
      </c>
      <c r="AF218">
        <v>9.6369570449811999</v>
      </c>
      <c r="AG218">
        <v>18.867320706598701</v>
      </c>
      <c r="AH218">
        <v>82.015684607230298</v>
      </c>
      <c r="AI218">
        <v>16.795015351065299</v>
      </c>
      <c r="AJ218">
        <v>61.868436504982803</v>
      </c>
      <c r="AK218">
        <v>1</v>
      </c>
      <c r="AL218">
        <v>1</v>
      </c>
      <c r="AM218">
        <v>1</v>
      </c>
    </row>
    <row r="219" spans="1:39">
      <c r="A219">
        <v>100424</v>
      </c>
      <c r="B219" t="s">
        <v>205</v>
      </c>
      <c r="C219" t="s">
        <v>481</v>
      </c>
      <c r="D219" t="s">
        <v>208</v>
      </c>
      <c r="F219">
        <v>3016.9622351749099</v>
      </c>
      <c r="G219">
        <v>0</v>
      </c>
      <c r="H219">
        <v>343.16862745098001</v>
      </c>
      <c r="I219">
        <v>90.5866494047754</v>
      </c>
      <c r="J219">
        <v>2154.67298980954</v>
      </c>
      <c r="K219">
        <v>6.6</v>
      </c>
      <c r="L219">
        <v>4.2063133517987401</v>
      </c>
      <c r="M219">
        <v>0.27594092858373498</v>
      </c>
      <c r="N219">
        <v>90.764424371100503</v>
      </c>
      <c r="O219">
        <v>1.3938972754180301</v>
      </c>
      <c r="P219">
        <v>5.1869550266476301E-4</v>
      </c>
      <c r="Q219">
        <v>4.6636028656402699E-2</v>
      </c>
      <c r="R219">
        <v>231.71764705882401</v>
      </c>
      <c r="S219">
        <v>28.637541575846001</v>
      </c>
      <c r="T219">
        <v>22.1282342742861</v>
      </c>
      <c r="U219">
        <v>55.614444132603197</v>
      </c>
      <c r="V219">
        <v>2479</v>
      </c>
      <c r="W219">
        <v>1104</v>
      </c>
      <c r="X219">
        <v>2479</v>
      </c>
      <c r="Y219">
        <v>1104</v>
      </c>
      <c r="Z219">
        <v>558</v>
      </c>
      <c r="AA219">
        <v>558</v>
      </c>
      <c r="AB219">
        <v>2432</v>
      </c>
      <c r="AC219">
        <v>2432</v>
      </c>
      <c r="AD219">
        <v>758</v>
      </c>
      <c r="AE219">
        <v>25.941153657631499</v>
      </c>
      <c r="AF219">
        <v>15.15255853823</v>
      </c>
      <c r="AG219">
        <v>20.569002810798899</v>
      </c>
      <c r="AH219">
        <v>85.013070506025201</v>
      </c>
      <c r="AI219">
        <v>6.4932865339080204</v>
      </c>
      <c r="AJ219">
        <v>61.267628818637398</v>
      </c>
      <c r="AK219">
        <v>1</v>
      </c>
      <c r="AL219">
        <v>1</v>
      </c>
      <c r="AM219">
        <v>1</v>
      </c>
    </row>
    <row r="220" spans="1:39">
      <c r="A220">
        <v>100425</v>
      </c>
      <c r="B220" t="s">
        <v>205</v>
      </c>
      <c r="C220" t="s">
        <v>482</v>
      </c>
      <c r="D220" t="s">
        <v>208</v>
      </c>
      <c r="F220">
        <v>162.25842282903301</v>
      </c>
      <c r="G220">
        <v>0</v>
      </c>
      <c r="H220">
        <v>84.329411764705895</v>
      </c>
      <c r="I220">
        <v>7.229029230598</v>
      </c>
      <c r="J220">
        <v>47.495771159835598</v>
      </c>
      <c r="K220">
        <v>6.6</v>
      </c>
      <c r="L220">
        <v>4.2063133517987401</v>
      </c>
      <c r="M220">
        <v>0.27594092858373498</v>
      </c>
      <c r="N220">
        <v>49.599699717896897</v>
      </c>
      <c r="O220">
        <v>0</v>
      </c>
      <c r="P220">
        <v>-3.8682549160456298E-2</v>
      </c>
      <c r="Q220">
        <v>0.21308637308745501</v>
      </c>
      <c r="R220">
        <v>80.329411764705895</v>
      </c>
      <c r="S220">
        <v>28.8166199760872</v>
      </c>
      <c r="T220">
        <v>2.4895113558900199</v>
      </c>
      <c r="U220">
        <v>0</v>
      </c>
      <c r="V220">
        <v>2479</v>
      </c>
      <c r="W220">
        <v>1104</v>
      </c>
      <c r="X220">
        <v>2479</v>
      </c>
      <c r="Y220">
        <v>1104</v>
      </c>
      <c r="Z220">
        <v>558</v>
      </c>
      <c r="AA220">
        <v>558</v>
      </c>
      <c r="AB220">
        <v>2432</v>
      </c>
      <c r="AC220">
        <v>2432</v>
      </c>
      <c r="AD220">
        <v>758</v>
      </c>
      <c r="AE220">
        <v>13.931024826102799</v>
      </c>
      <c r="AF220">
        <v>15.15255853823</v>
      </c>
      <c r="AG220">
        <v>29.7536638895957</v>
      </c>
      <c r="AH220">
        <v>85.013070506025201</v>
      </c>
      <c r="AI220">
        <v>1.94226943639045</v>
      </c>
      <c r="AJ220">
        <v>58.317034878537697</v>
      </c>
      <c r="AK220">
        <v>1</v>
      </c>
      <c r="AL220">
        <v>1</v>
      </c>
      <c r="AM220">
        <v>1</v>
      </c>
    </row>
    <row r="221" spans="1:39">
      <c r="A221">
        <v>100426</v>
      </c>
      <c r="B221" t="s">
        <v>205</v>
      </c>
      <c r="C221" t="s">
        <v>480</v>
      </c>
      <c r="D221" t="s">
        <v>208</v>
      </c>
      <c r="F221">
        <v>8511.7368769760706</v>
      </c>
      <c r="G221">
        <v>0</v>
      </c>
      <c r="H221">
        <v>1496.8705882352899</v>
      </c>
      <c r="I221">
        <v>208.56290565187899</v>
      </c>
      <c r="J221">
        <v>7232.08314855343</v>
      </c>
      <c r="K221">
        <v>6.6</v>
      </c>
      <c r="L221">
        <v>4.2063133517987401</v>
      </c>
      <c r="M221">
        <v>21.136152968227499</v>
      </c>
      <c r="N221">
        <v>88.754254641500907</v>
      </c>
      <c r="O221">
        <v>1.8601922106161399</v>
      </c>
      <c r="P221">
        <v>5.4269002989934599E-4</v>
      </c>
      <c r="Q221">
        <v>7.2102433386604298E-2</v>
      </c>
      <c r="R221">
        <v>588.12549019607798</v>
      </c>
      <c r="S221">
        <v>44.658024941006801</v>
      </c>
      <c r="T221">
        <v>24.2277984860708</v>
      </c>
      <c r="U221">
        <v>72.199398464843995</v>
      </c>
      <c r="V221">
        <v>2479</v>
      </c>
      <c r="W221">
        <v>1104</v>
      </c>
      <c r="X221">
        <v>2479</v>
      </c>
      <c r="Y221">
        <v>1104</v>
      </c>
      <c r="Z221">
        <v>558</v>
      </c>
      <c r="AA221">
        <v>558</v>
      </c>
      <c r="AB221">
        <v>2432</v>
      </c>
      <c r="AC221">
        <v>2432</v>
      </c>
      <c r="AD221">
        <v>758</v>
      </c>
      <c r="AE221">
        <v>31.377261462356</v>
      </c>
      <c r="AF221">
        <v>9.3594355156547593</v>
      </c>
      <c r="AG221">
        <v>18.90460776266</v>
      </c>
      <c r="AH221">
        <v>85.013070506025201</v>
      </c>
      <c r="AI221">
        <v>18.250565585591399</v>
      </c>
      <c r="AJ221">
        <v>65.161976332915003</v>
      </c>
      <c r="AK221">
        <v>1</v>
      </c>
      <c r="AL221">
        <v>1</v>
      </c>
      <c r="AM221">
        <v>1</v>
      </c>
    </row>
    <row r="222" spans="1:39">
      <c r="A222">
        <v>100427</v>
      </c>
      <c r="B222" t="s">
        <v>205</v>
      </c>
      <c r="C222" t="s">
        <v>479</v>
      </c>
      <c r="D222" t="s">
        <v>209</v>
      </c>
      <c r="F222">
        <v>7163.4479904033396</v>
      </c>
      <c r="G222">
        <v>0</v>
      </c>
      <c r="H222">
        <v>884.24313725490197</v>
      </c>
      <c r="I222">
        <v>149.462193744399</v>
      </c>
      <c r="J222">
        <v>6336.99753837965</v>
      </c>
      <c r="K222">
        <v>6.6</v>
      </c>
      <c r="L222">
        <v>4.2063133517987401</v>
      </c>
      <c r="M222">
        <v>10.2598300514037</v>
      </c>
      <c r="N222">
        <v>86.295128844323997</v>
      </c>
      <c r="O222">
        <v>0.97260941134893297</v>
      </c>
      <c r="P222">
        <v>5.73633752409947E-4</v>
      </c>
      <c r="Q222">
        <v>5.0609662659684702E-2</v>
      </c>
      <c r="R222">
        <v>269.71764705882401</v>
      </c>
      <c r="S222">
        <v>13.0413346850116</v>
      </c>
      <c r="T222">
        <v>31.214694884362199</v>
      </c>
      <c r="U222">
        <v>22.559415501399499</v>
      </c>
      <c r="V222">
        <v>4033</v>
      </c>
      <c r="W222">
        <v>1840</v>
      </c>
      <c r="X222">
        <v>4033</v>
      </c>
      <c r="Y222">
        <v>1840</v>
      </c>
      <c r="Z222">
        <v>910</v>
      </c>
      <c r="AA222">
        <v>910</v>
      </c>
      <c r="AB222">
        <v>3990</v>
      </c>
      <c r="AC222">
        <v>3990</v>
      </c>
      <c r="AD222">
        <v>1286</v>
      </c>
      <c r="AE222">
        <v>27.374580267317398</v>
      </c>
      <c r="AF222">
        <v>8.5117373651053203</v>
      </c>
      <c r="AG222">
        <v>29.196043974795501</v>
      </c>
      <c r="AH222">
        <v>85.013070506025201</v>
      </c>
      <c r="AI222">
        <v>25.5100539973559</v>
      </c>
      <c r="AJ222">
        <v>70.242194444239701</v>
      </c>
      <c r="AK222">
        <v>1</v>
      </c>
      <c r="AL222">
        <v>1</v>
      </c>
      <c r="AM222">
        <v>1</v>
      </c>
    </row>
    <row r="223" spans="1:39">
      <c r="A223">
        <v>100428</v>
      </c>
      <c r="B223" t="s">
        <v>205</v>
      </c>
      <c r="C223" t="s">
        <v>478</v>
      </c>
      <c r="D223" t="s">
        <v>209</v>
      </c>
      <c r="F223">
        <v>9990.6871235686995</v>
      </c>
      <c r="G223">
        <v>0</v>
      </c>
      <c r="H223">
        <v>2450.6039215686301</v>
      </c>
      <c r="I223">
        <v>290.09309541584798</v>
      </c>
      <c r="J223">
        <v>8317.7133495150592</v>
      </c>
      <c r="K223">
        <v>6.6</v>
      </c>
      <c r="L223">
        <v>4.2063133517987401</v>
      </c>
      <c r="M223">
        <v>22.373550726149801</v>
      </c>
      <c r="N223">
        <v>88.638239440727503</v>
      </c>
      <c r="O223">
        <v>2.26718827804598</v>
      </c>
      <c r="P223" s="1">
        <v>7.6627494055882004E-5</v>
      </c>
      <c r="Q223">
        <v>0.100568418910134</v>
      </c>
      <c r="R223">
        <v>1298.1647058823501</v>
      </c>
      <c r="S223">
        <v>27.856713562771098</v>
      </c>
      <c r="T223">
        <v>40.340408477409198</v>
      </c>
      <c r="U223">
        <v>53.315265428398497</v>
      </c>
      <c r="V223">
        <v>4033</v>
      </c>
      <c r="W223">
        <v>1840</v>
      </c>
      <c r="X223">
        <v>4033</v>
      </c>
      <c r="Y223">
        <v>1840</v>
      </c>
      <c r="Z223">
        <v>910</v>
      </c>
      <c r="AA223">
        <v>910</v>
      </c>
      <c r="AB223">
        <v>3990</v>
      </c>
      <c r="AC223">
        <v>3990</v>
      </c>
      <c r="AD223">
        <v>1286</v>
      </c>
      <c r="AE223">
        <v>31.806990930848201</v>
      </c>
      <c r="AF223">
        <v>6.7345095819453</v>
      </c>
      <c r="AG223">
        <v>25.645419040011301</v>
      </c>
      <c r="AH223">
        <v>85.013070506025201</v>
      </c>
      <c r="AI223">
        <v>19.983758433125999</v>
      </c>
      <c r="AJ223">
        <v>67.673499396782404</v>
      </c>
      <c r="AK223">
        <v>1</v>
      </c>
      <c r="AL223">
        <v>1</v>
      </c>
      <c r="AM223">
        <v>1</v>
      </c>
    </row>
    <row r="224" spans="1:39">
      <c r="A224">
        <v>100429</v>
      </c>
      <c r="B224" t="s">
        <v>235</v>
      </c>
      <c r="C224" t="s">
        <v>236</v>
      </c>
      <c r="D224" t="s">
        <v>236</v>
      </c>
      <c r="F224">
        <v>2171.8780893989101</v>
      </c>
      <c r="G224">
        <v>0</v>
      </c>
      <c r="H224">
        <v>258.14509803921601</v>
      </c>
      <c r="I224">
        <v>279.02349877364702</v>
      </c>
      <c r="J224">
        <v>0</v>
      </c>
      <c r="K224">
        <v>6.4</v>
      </c>
      <c r="L224">
        <v>4.2063133517987401</v>
      </c>
      <c r="M224">
        <v>0.27594092858373498</v>
      </c>
      <c r="N224">
        <v>0</v>
      </c>
      <c r="O224">
        <v>0</v>
      </c>
      <c r="P224">
        <v>0</v>
      </c>
      <c r="Q224">
        <v>4.8731782282204802E-2</v>
      </c>
      <c r="R224">
        <v>65.741176470588201</v>
      </c>
      <c r="S224">
        <v>3.1542305801604802</v>
      </c>
      <c r="T224">
        <v>10.5678750049666</v>
      </c>
      <c r="U224">
        <v>0</v>
      </c>
      <c r="V224">
        <v>1028</v>
      </c>
      <c r="W224">
        <v>468</v>
      </c>
      <c r="X224">
        <v>1028</v>
      </c>
      <c r="Y224">
        <v>468</v>
      </c>
      <c r="Z224">
        <v>239</v>
      </c>
      <c r="AA224">
        <v>239</v>
      </c>
      <c r="AB224">
        <v>1020</v>
      </c>
      <c r="AC224">
        <v>1020</v>
      </c>
      <c r="AD224">
        <v>289</v>
      </c>
      <c r="AE224">
        <v>5.1204802339688497E-3</v>
      </c>
      <c r="AF224">
        <v>15.15255853823</v>
      </c>
      <c r="AG224">
        <v>28.423799609428102</v>
      </c>
      <c r="AH224">
        <v>82.015684607230298</v>
      </c>
      <c r="AI224">
        <v>2.8406443331778202</v>
      </c>
      <c r="AJ224">
        <v>51.3751230273201</v>
      </c>
      <c r="AK224">
        <v>0</v>
      </c>
      <c r="AL224">
        <v>0</v>
      </c>
      <c r="AM224">
        <v>0</v>
      </c>
    </row>
    <row r="225" spans="1:39">
      <c r="A225">
        <v>100430</v>
      </c>
      <c r="B225" t="s">
        <v>235</v>
      </c>
      <c r="C225" t="s">
        <v>483</v>
      </c>
      <c r="D225" t="s">
        <v>237</v>
      </c>
      <c r="F225">
        <v>103.20479530771399</v>
      </c>
      <c r="G225">
        <v>0</v>
      </c>
      <c r="H225">
        <v>0</v>
      </c>
      <c r="I225">
        <v>2.6268633013317602</v>
      </c>
      <c r="J225">
        <v>0</v>
      </c>
      <c r="K225">
        <v>5.5</v>
      </c>
      <c r="L225">
        <v>4.2063133517987401</v>
      </c>
      <c r="M225">
        <v>0.27594092858373498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5.6933072510572904</v>
      </c>
      <c r="T225">
        <v>2.3627198238986198</v>
      </c>
      <c r="U225">
        <v>0</v>
      </c>
      <c r="V225">
        <v>656</v>
      </c>
      <c r="W225">
        <v>289</v>
      </c>
      <c r="X225">
        <v>656</v>
      </c>
      <c r="Y225">
        <v>289</v>
      </c>
      <c r="Z225">
        <v>185</v>
      </c>
      <c r="AA225">
        <v>185</v>
      </c>
      <c r="AB225">
        <v>655</v>
      </c>
      <c r="AC225">
        <v>655</v>
      </c>
      <c r="AD225">
        <v>156</v>
      </c>
      <c r="AE225">
        <v>5.1204802339688497E-3</v>
      </c>
      <c r="AF225">
        <v>15.15255853823</v>
      </c>
      <c r="AG225">
        <v>26.501611163283901</v>
      </c>
      <c r="AH225">
        <v>68.527448062652894</v>
      </c>
      <c r="AI225">
        <v>0</v>
      </c>
      <c r="AJ225">
        <v>44.0746952977603</v>
      </c>
      <c r="AK225">
        <v>0</v>
      </c>
      <c r="AL225">
        <v>0</v>
      </c>
      <c r="AM225">
        <v>0</v>
      </c>
    </row>
    <row r="226" spans="1:39">
      <c r="A226">
        <v>100431</v>
      </c>
      <c r="B226" t="s">
        <v>235</v>
      </c>
      <c r="C226" t="s">
        <v>484</v>
      </c>
      <c r="D226" t="s">
        <v>237</v>
      </c>
      <c r="F226">
        <v>3130.7806422312301</v>
      </c>
      <c r="G226">
        <v>0</v>
      </c>
      <c r="H226">
        <v>305.66274509803901</v>
      </c>
      <c r="I226">
        <v>65.147996761833596</v>
      </c>
      <c r="J226">
        <v>0</v>
      </c>
      <c r="K226">
        <v>5.5</v>
      </c>
      <c r="L226">
        <v>4.2063133517987401</v>
      </c>
      <c r="M226">
        <v>0.27594092858373498</v>
      </c>
      <c r="N226">
        <v>0</v>
      </c>
      <c r="O226">
        <v>0</v>
      </c>
      <c r="P226">
        <v>0</v>
      </c>
      <c r="Q226">
        <v>4.0028906464964799E-2</v>
      </c>
      <c r="R226">
        <v>168.73725490196099</v>
      </c>
      <c r="S226">
        <v>17.216844723360499</v>
      </c>
      <c r="T226">
        <v>10.367629576993499</v>
      </c>
      <c r="U226">
        <v>0</v>
      </c>
      <c r="V226">
        <v>656</v>
      </c>
      <c r="W226">
        <v>289</v>
      </c>
      <c r="X226">
        <v>656</v>
      </c>
      <c r="Y226">
        <v>289</v>
      </c>
      <c r="Z226">
        <v>185</v>
      </c>
      <c r="AA226">
        <v>185</v>
      </c>
      <c r="AB226">
        <v>655</v>
      </c>
      <c r="AC226">
        <v>655</v>
      </c>
      <c r="AD226">
        <v>156</v>
      </c>
      <c r="AE226">
        <v>5.1204802339688497E-3</v>
      </c>
      <c r="AF226">
        <v>15.15255853823</v>
      </c>
      <c r="AG226">
        <v>30.184206694096702</v>
      </c>
      <c r="AH226">
        <v>68.527448062652894</v>
      </c>
      <c r="AI226">
        <v>1.64975094668552</v>
      </c>
      <c r="AJ226">
        <v>46.207633888759602</v>
      </c>
      <c r="AK226">
        <v>0</v>
      </c>
      <c r="AL226">
        <v>0</v>
      </c>
      <c r="AM226">
        <v>0</v>
      </c>
    </row>
    <row r="227" spans="1:39">
      <c r="A227">
        <v>100432</v>
      </c>
      <c r="B227" t="s">
        <v>235</v>
      </c>
      <c r="C227" t="s">
        <v>485</v>
      </c>
      <c r="D227" t="s">
        <v>237</v>
      </c>
      <c r="F227">
        <v>1017.00815878451</v>
      </c>
      <c r="G227">
        <v>0</v>
      </c>
      <c r="H227">
        <v>156.964705882353</v>
      </c>
      <c r="I227">
        <v>66.376468541163902</v>
      </c>
      <c r="J227">
        <v>0</v>
      </c>
      <c r="K227">
        <v>5.5</v>
      </c>
      <c r="L227">
        <v>4.2063133517987401</v>
      </c>
      <c r="M227">
        <v>0.27594092858373498</v>
      </c>
      <c r="N227">
        <v>0</v>
      </c>
      <c r="O227">
        <v>0</v>
      </c>
      <c r="P227">
        <v>0</v>
      </c>
      <c r="Q227">
        <v>6.3279265614427593E-2</v>
      </c>
      <c r="R227">
        <v>144.69411764705899</v>
      </c>
      <c r="S227">
        <v>25.036508244803901</v>
      </c>
      <c r="T227">
        <v>7.7134367474155896</v>
      </c>
      <c r="U227">
        <v>0</v>
      </c>
      <c r="V227">
        <v>656</v>
      </c>
      <c r="W227">
        <v>289</v>
      </c>
      <c r="X227">
        <v>656</v>
      </c>
      <c r="Y227">
        <v>289</v>
      </c>
      <c r="Z227">
        <v>185</v>
      </c>
      <c r="AA227">
        <v>185</v>
      </c>
      <c r="AB227">
        <v>655</v>
      </c>
      <c r="AC227">
        <v>655</v>
      </c>
      <c r="AD227">
        <v>156</v>
      </c>
      <c r="AE227">
        <v>5.1204802339688497E-3</v>
      </c>
      <c r="AF227">
        <v>15.15255853823</v>
      </c>
      <c r="AG227">
        <v>30.553857924536</v>
      </c>
      <c r="AH227">
        <v>68.527448062652894</v>
      </c>
      <c r="AI227">
        <v>2.0847779580914998</v>
      </c>
      <c r="AJ227">
        <v>46.529505185497797</v>
      </c>
      <c r="AK227">
        <v>0</v>
      </c>
      <c r="AL227">
        <v>0</v>
      </c>
      <c r="AM227">
        <v>0</v>
      </c>
    </row>
    <row r="228" spans="1:39">
      <c r="A228">
        <v>100435</v>
      </c>
      <c r="B228" t="s">
        <v>235</v>
      </c>
      <c r="C228" t="s">
        <v>486</v>
      </c>
      <c r="D228" t="s">
        <v>237</v>
      </c>
      <c r="F228">
        <v>830.97184279375006</v>
      </c>
      <c r="G228">
        <v>0</v>
      </c>
      <c r="H228">
        <v>0</v>
      </c>
      <c r="I228">
        <v>3.5616268160711599</v>
      </c>
      <c r="J228">
        <v>0</v>
      </c>
      <c r="K228">
        <v>5.5</v>
      </c>
      <c r="L228">
        <v>4.2063133517987401</v>
      </c>
      <c r="M228">
        <v>0.27594092858373498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22.371561747648801</v>
      </c>
      <c r="T228">
        <v>12.144266241021301</v>
      </c>
      <c r="U228">
        <v>0</v>
      </c>
      <c r="V228">
        <v>656</v>
      </c>
      <c r="W228">
        <v>289</v>
      </c>
      <c r="X228">
        <v>656</v>
      </c>
      <c r="Y228">
        <v>289</v>
      </c>
      <c r="Z228">
        <v>185</v>
      </c>
      <c r="AA228">
        <v>185</v>
      </c>
      <c r="AB228">
        <v>655</v>
      </c>
      <c r="AC228">
        <v>655</v>
      </c>
      <c r="AD228">
        <v>156</v>
      </c>
      <c r="AE228">
        <v>5.1204802339688497E-3</v>
      </c>
      <c r="AF228">
        <v>15.15255853823</v>
      </c>
      <c r="AG228">
        <v>31.077649381980699</v>
      </c>
      <c r="AH228">
        <v>68.527448062652894</v>
      </c>
      <c r="AI228">
        <v>0.76062713053896602</v>
      </c>
      <c r="AJ228">
        <v>46.209361437454596</v>
      </c>
      <c r="AK228">
        <v>0</v>
      </c>
      <c r="AL228">
        <v>0</v>
      </c>
      <c r="AM228">
        <v>0</v>
      </c>
    </row>
    <row r="229" spans="1:39">
      <c r="A229">
        <v>100436</v>
      </c>
      <c r="B229" t="s">
        <v>235</v>
      </c>
      <c r="C229" t="s">
        <v>487</v>
      </c>
      <c r="D229" t="s">
        <v>237</v>
      </c>
      <c r="F229">
        <v>162.029227575378</v>
      </c>
      <c r="G229">
        <v>0</v>
      </c>
      <c r="H229">
        <v>127.88235294117599</v>
      </c>
      <c r="I229">
        <v>89.650208947681804</v>
      </c>
      <c r="J229">
        <v>0</v>
      </c>
      <c r="K229">
        <v>5.5</v>
      </c>
      <c r="L229">
        <v>4.2063133517987401</v>
      </c>
      <c r="M229">
        <v>0.27594092858373498</v>
      </c>
      <c r="N229">
        <v>0</v>
      </c>
      <c r="O229">
        <v>0</v>
      </c>
      <c r="P229">
        <v>0</v>
      </c>
      <c r="Q229">
        <v>0.32359448656564299</v>
      </c>
      <c r="R229">
        <v>54.082352941176502</v>
      </c>
      <c r="S229">
        <v>4.0068309256505401</v>
      </c>
      <c r="T229">
        <v>2.2587222094427402</v>
      </c>
      <c r="U229">
        <v>0</v>
      </c>
      <c r="V229">
        <v>656</v>
      </c>
      <c r="W229">
        <v>289</v>
      </c>
      <c r="X229">
        <v>656</v>
      </c>
      <c r="Y229">
        <v>289</v>
      </c>
      <c r="Z229">
        <v>185</v>
      </c>
      <c r="AA229">
        <v>185</v>
      </c>
      <c r="AB229">
        <v>655</v>
      </c>
      <c r="AC229">
        <v>655</v>
      </c>
      <c r="AD229">
        <v>156</v>
      </c>
      <c r="AE229">
        <v>5.1204802339688497E-3</v>
      </c>
      <c r="AF229">
        <v>15.15255853823</v>
      </c>
      <c r="AG229">
        <v>26.523786509813899</v>
      </c>
      <c r="AH229">
        <v>68.527448062652894</v>
      </c>
      <c r="AI229">
        <v>1.4884277346242301</v>
      </c>
      <c r="AJ229">
        <v>44.678936530222003</v>
      </c>
      <c r="AK229">
        <v>0</v>
      </c>
      <c r="AL229">
        <v>0</v>
      </c>
      <c r="AM229">
        <v>0</v>
      </c>
    </row>
    <row r="230" spans="1:39">
      <c r="A230">
        <v>100437</v>
      </c>
      <c r="B230" t="s">
        <v>235</v>
      </c>
      <c r="C230" t="s">
        <v>488</v>
      </c>
      <c r="D230" t="s">
        <v>238</v>
      </c>
      <c r="F230">
        <v>1615.2281896888501</v>
      </c>
      <c r="G230">
        <v>0</v>
      </c>
      <c r="H230">
        <v>489.02352941176503</v>
      </c>
      <c r="I230">
        <v>398.951663373955</v>
      </c>
      <c r="J230">
        <v>0</v>
      </c>
      <c r="K230">
        <v>5.6</v>
      </c>
      <c r="L230">
        <v>4.2063133517987401</v>
      </c>
      <c r="M230">
        <v>76.386086549519504</v>
      </c>
      <c r="N230">
        <v>0</v>
      </c>
      <c r="O230">
        <v>0</v>
      </c>
      <c r="P230">
        <v>0</v>
      </c>
      <c r="Q230">
        <v>0.124130849336803</v>
      </c>
      <c r="R230">
        <v>330.02352941176503</v>
      </c>
      <c r="S230">
        <v>6.9869984047979798</v>
      </c>
      <c r="T230">
        <v>0.86458226688459905</v>
      </c>
      <c r="U230">
        <v>0</v>
      </c>
      <c r="V230">
        <v>1557</v>
      </c>
      <c r="W230">
        <v>734</v>
      </c>
      <c r="X230">
        <v>1557</v>
      </c>
      <c r="Y230">
        <v>734</v>
      </c>
      <c r="Z230">
        <v>367</v>
      </c>
      <c r="AA230">
        <v>367</v>
      </c>
      <c r="AB230">
        <v>1542</v>
      </c>
      <c r="AC230">
        <v>1542</v>
      </c>
      <c r="AD230">
        <v>446</v>
      </c>
      <c r="AE230">
        <v>21.424368319076802</v>
      </c>
      <c r="AF230">
        <v>7.3303441176452502</v>
      </c>
      <c r="AG230">
        <v>26.529457796594802</v>
      </c>
      <c r="AH230">
        <v>70.026141012050303</v>
      </c>
      <c r="AI230">
        <v>4.3829907536932504</v>
      </c>
      <c r="AJ230">
        <v>51.877320799624201</v>
      </c>
      <c r="AK230">
        <v>0</v>
      </c>
      <c r="AL230">
        <v>0</v>
      </c>
      <c r="AM230">
        <v>0</v>
      </c>
    </row>
    <row r="231" spans="1:39">
      <c r="A231">
        <v>100438</v>
      </c>
      <c r="B231" t="s">
        <v>235</v>
      </c>
      <c r="C231" t="s">
        <v>489</v>
      </c>
      <c r="D231" t="s">
        <v>238</v>
      </c>
      <c r="F231">
        <v>1937.23278529501</v>
      </c>
      <c r="G231">
        <v>0</v>
      </c>
      <c r="H231">
        <v>841.92549019607804</v>
      </c>
      <c r="I231">
        <v>252.817243999167</v>
      </c>
      <c r="J231">
        <v>0</v>
      </c>
      <c r="K231">
        <v>5.6</v>
      </c>
      <c r="L231">
        <v>4.2063133517987401</v>
      </c>
      <c r="M231">
        <v>43.045775934241199</v>
      </c>
      <c r="N231">
        <v>0</v>
      </c>
      <c r="O231">
        <v>0</v>
      </c>
      <c r="P231">
        <v>0</v>
      </c>
      <c r="Q231">
        <v>0.178186872326666</v>
      </c>
      <c r="R231">
        <v>523.77647058823504</v>
      </c>
      <c r="S231">
        <v>10.646915831485099</v>
      </c>
      <c r="T231">
        <v>13.5120022020468</v>
      </c>
      <c r="U231">
        <v>0</v>
      </c>
      <c r="V231">
        <v>1557</v>
      </c>
      <c r="W231">
        <v>734</v>
      </c>
      <c r="X231">
        <v>1557</v>
      </c>
      <c r="Y231">
        <v>734</v>
      </c>
      <c r="Z231">
        <v>367</v>
      </c>
      <c r="AA231">
        <v>367</v>
      </c>
      <c r="AB231">
        <v>1542</v>
      </c>
      <c r="AC231">
        <v>1542</v>
      </c>
      <c r="AD231">
        <v>446</v>
      </c>
      <c r="AE231">
        <v>12.041593259765699</v>
      </c>
      <c r="AF231">
        <v>6.4965399425349402</v>
      </c>
      <c r="AG231">
        <v>30.192440769046701</v>
      </c>
      <c r="AH231">
        <v>70.026141012050303</v>
      </c>
      <c r="AI231">
        <v>2.5790840638658801</v>
      </c>
      <c r="AJ231">
        <v>48.5343196189054</v>
      </c>
      <c r="AK231">
        <v>0</v>
      </c>
      <c r="AL231">
        <v>0</v>
      </c>
      <c r="AM231">
        <v>0</v>
      </c>
    </row>
    <row r="232" spans="1:39">
      <c r="A232">
        <v>100439</v>
      </c>
      <c r="B232" t="s">
        <v>235</v>
      </c>
      <c r="C232" t="s">
        <v>490</v>
      </c>
      <c r="D232" t="s">
        <v>238</v>
      </c>
      <c r="F232">
        <v>1834.80007043878</v>
      </c>
      <c r="G232">
        <v>0</v>
      </c>
      <c r="H232">
        <v>237.286274509804</v>
      </c>
      <c r="I232">
        <v>307.62026267860603</v>
      </c>
      <c r="J232">
        <v>0</v>
      </c>
      <c r="K232">
        <v>5.6</v>
      </c>
      <c r="L232">
        <v>4.2063133517987401</v>
      </c>
      <c r="M232">
        <v>41.427871139548401</v>
      </c>
      <c r="N232">
        <v>0</v>
      </c>
      <c r="O232">
        <v>0</v>
      </c>
      <c r="P232">
        <v>0</v>
      </c>
      <c r="Q232">
        <v>5.3023418799931603E-2</v>
      </c>
      <c r="R232">
        <v>111.741176470588</v>
      </c>
      <c r="S232">
        <v>10.855591130815499</v>
      </c>
      <c r="T232">
        <v>3.87831658464619</v>
      </c>
      <c r="U232">
        <v>0</v>
      </c>
      <c r="V232">
        <v>1557</v>
      </c>
      <c r="W232">
        <v>734</v>
      </c>
      <c r="X232">
        <v>1557</v>
      </c>
      <c r="Y232">
        <v>734</v>
      </c>
      <c r="Z232">
        <v>367</v>
      </c>
      <c r="AA232">
        <v>367</v>
      </c>
      <c r="AB232">
        <v>1542</v>
      </c>
      <c r="AC232">
        <v>1542</v>
      </c>
      <c r="AD232">
        <v>446</v>
      </c>
      <c r="AE232">
        <v>11.5862754635054</v>
      </c>
      <c r="AF232">
        <v>6.9355495864142602</v>
      </c>
      <c r="AG232">
        <v>27.735282017811301</v>
      </c>
      <c r="AH232">
        <v>70.026141012050303</v>
      </c>
      <c r="AI232">
        <v>4.9976749133471303</v>
      </c>
      <c r="AJ232">
        <v>48.512369197251402</v>
      </c>
      <c r="AK232">
        <v>0</v>
      </c>
      <c r="AL232">
        <v>0</v>
      </c>
      <c r="AM232">
        <v>0</v>
      </c>
    </row>
    <row r="233" spans="1:39">
      <c r="A233">
        <v>100440</v>
      </c>
      <c r="B233" t="s">
        <v>235</v>
      </c>
      <c r="C233" t="s">
        <v>491</v>
      </c>
      <c r="D233" t="s">
        <v>240</v>
      </c>
      <c r="F233">
        <v>1398.46961418518</v>
      </c>
      <c r="G233">
        <v>0</v>
      </c>
      <c r="H233">
        <v>660.07843137254895</v>
      </c>
      <c r="I233">
        <v>112.917987844837</v>
      </c>
      <c r="J233">
        <v>0</v>
      </c>
      <c r="K233">
        <v>6</v>
      </c>
      <c r="L233">
        <v>4.2063133517987401</v>
      </c>
      <c r="M233">
        <v>48.5972788190101</v>
      </c>
      <c r="N233">
        <v>0</v>
      </c>
      <c r="O233">
        <v>0</v>
      </c>
      <c r="P233">
        <v>0</v>
      </c>
      <c r="Q233">
        <v>0.19352022676619199</v>
      </c>
      <c r="R233">
        <v>553.63137254902006</v>
      </c>
      <c r="S233">
        <v>17.694596452994201</v>
      </c>
      <c r="T233">
        <v>15.0061029215854</v>
      </c>
      <c r="U233">
        <v>0</v>
      </c>
      <c r="V233">
        <v>915</v>
      </c>
      <c r="W233">
        <v>436</v>
      </c>
      <c r="X233">
        <v>915</v>
      </c>
      <c r="Y233">
        <v>436</v>
      </c>
      <c r="Z233">
        <v>237</v>
      </c>
      <c r="AA233">
        <v>237</v>
      </c>
      <c r="AB233">
        <v>895</v>
      </c>
      <c r="AC233">
        <v>895</v>
      </c>
      <c r="AD233">
        <v>225</v>
      </c>
      <c r="AE233">
        <v>13.6039213199318</v>
      </c>
      <c r="AF233">
        <v>13.8733977271407</v>
      </c>
      <c r="AG233">
        <v>31.490851819343799</v>
      </c>
      <c r="AH233">
        <v>76.020912809640294</v>
      </c>
      <c r="AI233">
        <v>0.88202553143004003</v>
      </c>
      <c r="AJ233">
        <v>54.348443682994699</v>
      </c>
      <c r="AK233">
        <v>0</v>
      </c>
      <c r="AL233">
        <v>0</v>
      </c>
      <c r="AM233">
        <v>0</v>
      </c>
    </row>
    <row r="234" spans="1:39">
      <c r="A234">
        <v>100441</v>
      </c>
      <c r="B234" t="s">
        <v>235</v>
      </c>
      <c r="C234" t="s">
        <v>491</v>
      </c>
      <c r="D234" t="s">
        <v>240</v>
      </c>
      <c r="F234">
        <v>169.65048063057699</v>
      </c>
      <c r="G234">
        <v>0</v>
      </c>
      <c r="H234">
        <v>21.701960784313702</v>
      </c>
      <c r="I234">
        <v>0.82827967112821699</v>
      </c>
      <c r="J234">
        <v>0</v>
      </c>
      <c r="K234">
        <v>6</v>
      </c>
      <c r="L234">
        <v>4.2063133517987401</v>
      </c>
      <c r="M234">
        <v>0.27594092858373498</v>
      </c>
      <c r="N234">
        <v>0</v>
      </c>
      <c r="O234">
        <v>0</v>
      </c>
      <c r="P234">
        <v>0</v>
      </c>
      <c r="Q234">
        <v>5.2447855664753698E-2</v>
      </c>
      <c r="R234">
        <v>8</v>
      </c>
      <c r="S234">
        <v>0</v>
      </c>
      <c r="T234">
        <v>3.3698494147895399</v>
      </c>
      <c r="U234">
        <v>0</v>
      </c>
      <c r="V234">
        <v>915</v>
      </c>
      <c r="W234">
        <v>436</v>
      </c>
      <c r="X234">
        <v>915</v>
      </c>
      <c r="Y234">
        <v>436</v>
      </c>
      <c r="Z234">
        <v>237</v>
      </c>
      <c r="AA234">
        <v>237</v>
      </c>
      <c r="AB234">
        <v>895</v>
      </c>
      <c r="AC234">
        <v>895</v>
      </c>
      <c r="AD234">
        <v>225</v>
      </c>
      <c r="AE234">
        <v>5.1204802339688497E-3</v>
      </c>
      <c r="AF234">
        <v>15.15255853823</v>
      </c>
      <c r="AG234">
        <v>26.2231294279506</v>
      </c>
      <c r="AH234">
        <v>76.020912809640294</v>
      </c>
      <c r="AI234">
        <v>4.0588054146894897E-2</v>
      </c>
      <c r="AJ234">
        <v>46.976923724080699</v>
      </c>
      <c r="AK234">
        <v>0</v>
      </c>
      <c r="AL234">
        <v>0</v>
      </c>
      <c r="AM234">
        <v>0</v>
      </c>
    </row>
    <row r="235" spans="1:39">
      <c r="A235">
        <v>100442</v>
      </c>
      <c r="B235" t="s">
        <v>235</v>
      </c>
      <c r="C235" t="s">
        <v>492</v>
      </c>
      <c r="D235" t="s">
        <v>240</v>
      </c>
      <c r="F235">
        <v>1143.08751550835</v>
      </c>
      <c r="G235">
        <v>0</v>
      </c>
      <c r="H235">
        <v>96.7529411764706</v>
      </c>
      <c r="I235">
        <v>11.214929173536101</v>
      </c>
      <c r="J235">
        <v>0</v>
      </c>
      <c r="K235">
        <v>6</v>
      </c>
      <c r="L235">
        <v>4.2063133517987401</v>
      </c>
      <c r="M235">
        <v>0.27594092858373498</v>
      </c>
      <c r="N235">
        <v>0</v>
      </c>
      <c r="O235">
        <v>0</v>
      </c>
      <c r="P235">
        <v>0</v>
      </c>
      <c r="Q235">
        <v>3.470312232805E-2</v>
      </c>
      <c r="R235">
        <v>16.7529411764706</v>
      </c>
      <c r="S235">
        <v>5.0866515495023297</v>
      </c>
      <c r="T235">
        <v>6.7936693078134498</v>
      </c>
      <c r="U235">
        <v>0</v>
      </c>
      <c r="V235">
        <v>915</v>
      </c>
      <c r="W235">
        <v>436</v>
      </c>
      <c r="X235">
        <v>915</v>
      </c>
      <c r="Y235">
        <v>436</v>
      </c>
      <c r="Z235">
        <v>237</v>
      </c>
      <c r="AA235">
        <v>237</v>
      </c>
      <c r="AB235">
        <v>895</v>
      </c>
      <c r="AC235">
        <v>895</v>
      </c>
      <c r="AD235">
        <v>225</v>
      </c>
      <c r="AE235">
        <v>5.1204802339688497E-3</v>
      </c>
      <c r="AF235">
        <v>15.15255853823</v>
      </c>
      <c r="AG235">
        <v>27.7008574598234</v>
      </c>
      <c r="AH235">
        <v>76.020912809640294</v>
      </c>
      <c r="AI235">
        <v>1.2160408354951799</v>
      </c>
      <c r="AJ235">
        <v>48.038196049369098</v>
      </c>
      <c r="AK235">
        <v>0</v>
      </c>
      <c r="AL235">
        <v>0</v>
      </c>
      <c r="AM235">
        <v>0</v>
      </c>
    </row>
    <row r="236" spans="1:39">
      <c r="A236">
        <v>100443</v>
      </c>
      <c r="B236" t="s">
        <v>235</v>
      </c>
      <c r="C236" t="s">
        <v>493</v>
      </c>
      <c r="D236" t="s">
        <v>240</v>
      </c>
      <c r="F236">
        <v>446.91125808841701</v>
      </c>
      <c r="G236">
        <v>0</v>
      </c>
      <c r="H236">
        <v>0</v>
      </c>
      <c r="I236">
        <v>0.598004656982422</v>
      </c>
      <c r="J236">
        <v>0</v>
      </c>
      <c r="K236">
        <v>6</v>
      </c>
      <c r="L236">
        <v>4.2063133517987401</v>
      </c>
      <c r="M236">
        <v>0.27594092858373498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10.692100255352701</v>
      </c>
      <c r="T236">
        <v>4.8540176041666596</v>
      </c>
      <c r="U236">
        <v>0</v>
      </c>
      <c r="V236">
        <v>915</v>
      </c>
      <c r="W236">
        <v>436</v>
      </c>
      <c r="X236">
        <v>915</v>
      </c>
      <c r="Y236">
        <v>436</v>
      </c>
      <c r="Z236">
        <v>237</v>
      </c>
      <c r="AA236">
        <v>237</v>
      </c>
      <c r="AB236">
        <v>895</v>
      </c>
      <c r="AC236">
        <v>895</v>
      </c>
      <c r="AD236">
        <v>225</v>
      </c>
      <c r="AE236">
        <v>5.1204802339688497E-3</v>
      </c>
      <c r="AF236">
        <v>15.15255853823</v>
      </c>
      <c r="AG236">
        <v>27.761917937515001</v>
      </c>
      <c r="AH236">
        <v>76.020912809640294</v>
      </c>
      <c r="AI236">
        <v>2.0380693544604598</v>
      </c>
      <c r="AJ236">
        <v>48.391431648031897</v>
      </c>
      <c r="AK236">
        <v>0</v>
      </c>
      <c r="AL236">
        <v>0</v>
      </c>
      <c r="AM236">
        <v>0</v>
      </c>
    </row>
    <row r="237" spans="1:39">
      <c r="A237">
        <v>100444</v>
      </c>
      <c r="B237" t="s">
        <v>235</v>
      </c>
      <c r="C237" t="s">
        <v>494</v>
      </c>
      <c r="D237" t="s">
        <v>240</v>
      </c>
      <c r="F237">
        <v>302.75635126488402</v>
      </c>
      <c r="G237">
        <v>0</v>
      </c>
      <c r="H237">
        <v>56.862745098039198</v>
      </c>
      <c r="I237">
        <v>17.498380087268298</v>
      </c>
      <c r="J237">
        <v>0</v>
      </c>
      <c r="K237">
        <v>6</v>
      </c>
      <c r="L237">
        <v>4.2063133517987401</v>
      </c>
      <c r="M237">
        <v>0.27594092858373498</v>
      </c>
      <c r="N237">
        <v>0</v>
      </c>
      <c r="O237">
        <v>0</v>
      </c>
      <c r="P237">
        <v>0</v>
      </c>
      <c r="Q237">
        <v>7.7004909699809096E-2</v>
      </c>
      <c r="R237">
        <v>52.862745098039198</v>
      </c>
      <c r="S237">
        <v>19.859658329301901</v>
      </c>
      <c r="T237">
        <v>10.8577212575097</v>
      </c>
      <c r="U237">
        <v>0</v>
      </c>
      <c r="V237">
        <v>915</v>
      </c>
      <c r="W237">
        <v>436</v>
      </c>
      <c r="X237">
        <v>915</v>
      </c>
      <c r="Y237">
        <v>436</v>
      </c>
      <c r="Z237">
        <v>237</v>
      </c>
      <c r="AA237">
        <v>237</v>
      </c>
      <c r="AB237">
        <v>895</v>
      </c>
      <c r="AC237">
        <v>895</v>
      </c>
      <c r="AD237">
        <v>225</v>
      </c>
      <c r="AE237">
        <v>5.1204802339688497E-3</v>
      </c>
      <c r="AF237">
        <v>15.15255853823</v>
      </c>
      <c r="AG237">
        <v>30.698684623565001</v>
      </c>
      <c r="AH237">
        <v>76.020912809640294</v>
      </c>
      <c r="AI237">
        <v>2.42887604113101</v>
      </c>
      <c r="AJ237">
        <v>49.722460997120102</v>
      </c>
      <c r="AK237">
        <v>0</v>
      </c>
      <c r="AL237">
        <v>0</v>
      </c>
      <c r="AM237">
        <v>0</v>
      </c>
    </row>
    <row r="238" spans="1:39">
      <c r="A238">
        <v>100450</v>
      </c>
      <c r="B238" t="s">
        <v>235</v>
      </c>
      <c r="C238" t="s">
        <v>495</v>
      </c>
      <c r="D238" t="s">
        <v>243</v>
      </c>
      <c r="F238">
        <v>562.95405627364596</v>
      </c>
      <c r="G238">
        <v>0</v>
      </c>
      <c r="H238">
        <v>394.78431372548999</v>
      </c>
      <c r="I238">
        <v>104.936044995979</v>
      </c>
      <c r="J238">
        <v>0</v>
      </c>
      <c r="K238">
        <v>7.6</v>
      </c>
      <c r="L238">
        <v>4.2063133517987401</v>
      </c>
      <c r="M238">
        <v>0.27594092858373498</v>
      </c>
      <c r="N238">
        <v>0</v>
      </c>
      <c r="O238">
        <v>0</v>
      </c>
      <c r="P238">
        <v>0</v>
      </c>
      <c r="Q238">
        <v>0.28752180897115998</v>
      </c>
      <c r="R238">
        <v>216.56862745097999</v>
      </c>
      <c r="S238">
        <v>11.6576069351242</v>
      </c>
      <c r="T238">
        <v>1.70107377124263</v>
      </c>
      <c r="U238">
        <v>0</v>
      </c>
      <c r="V238">
        <v>428</v>
      </c>
      <c r="W238">
        <v>214</v>
      </c>
      <c r="X238">
        <v>428</v>
      </c>
      <c r="Y238">
        <v>214</v>
      </c>
      <c r="Z238">
        <v>112</v>
      </c>
      <c r="AA238">
        <v>112</v>
      </c>
      <c r="AB238">
        <v>424</v>
      </c>
      <c r="AC238">
        <v>424</v>
      </c>
      <c r="AD238">
        <v>101</v>
      </c>
      <c r="AE238">
        <v>5.1204802339688497E-3</v>
      </c>
      <c r="AF238">
        <v>15.15255853823</v>
      </c>
      <c r="AG238">
        <v>27.3557512059249</v>
      </c>
      <c r="AH238">
        <v>100</v>
      </c>
      <c r="AI238">
        <v>1.37755578194938</v>
      </c>
      <c r="AJ238">
        <v>57.556394402535297</v>
      </c>
      <c r="AK238">
        <v>0</v>
      </c>
      <c r="AL238">
        <v>0</v>
      </c>
      <c r="AM238">
        <v>0</v>
      </c>
    </row>
    <row r="239" spans="1:39">
      <c r="A239">
        <v>100451</v>
      </c>
      <c r="B239" t="s">
        <v>235</v>
      </c>
      <c r="C239" t="s">
        <v>496</v>
      </c>
      <c r="D239" t="s">
        <v>243</v>
      </c>
      <c r="F239">
        <v>494.481670938543</v>
      </c>
      <c r="G239">
        <v>0</v>
      </c>
      <c r="H239">
        <v>0</v>
      </c>
      <c r="I239">
        <v>58.858768162458901</v>
      </c>
      <c r="J239">
        <v>0</v>
      </c>
      <c r="K239">
        <v>7.6</v>
      </c>
      <c r="L239">
        <v>4.2063133517987401</v>
      </c>
      <c r="M239">
        <v>0.27594092858373498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5.3238185579823201</v>
      </c>
      <c r="T239">
        <v>6.9648268558217898</v>
      </c>
      <c r="U239">
        <v>0</v>
      </c>
      <c r="V239">
        <v>428</v>
      </c>
      <c r="W239">
        <v>214</v>
      </c>
      <c r="X239">
        <v>428</v>
      </c>
      <c r="Y239">
        <v>214</v>
      </c>
      <c r="Z239">
        <v>112</v>
      </c>
      <c r="AA239">
        <v>112</v>
      </c>
      <c r="AB239">
        <v>424</v>
      </c>
      <c r="AC239">
        <v>424</v>
      </c>
      <c r="AD239">
        <v>101</v>
      </c>
      <c r="AE239">
        <v>5.1204802339688497E-3</v>
      </c>
      <c r="AF239">
        <v>15.15255853823</v>
      </c>
      <c r="AG239">
        <v>27.617133734212299</v>
      </c>
      <c r="AH239">
        <v>100</v>
      </c>
      <c r="AI239">
        <v>1.21440920602724</v>
      </c>
      <c r="AJ239">
        <v>57.5956887834814</v>
      </c>
      <c r="AK239">
        <v>0</v>
      </c>
      <c r="AL239">
        <v>0</v>
      </c>
      <c r="AM239">
        <v>0</v>
      </c>
    </row>
    <row r="240" spans="1:39">
      <c r="A240">
        <v>100452</v>
      </c>
      <c r="B240" t="s">
        <v>235</v>
      </c>
      <c r="C240" t="s">
        <v>491</v>
      </c>
      <c r="D240" t="s">
        <v>244</v>
      </c>
      <c r="F240">
        <v>3668.1564379675801</v>
      </c>
      <c r="G240">
        <v>0</v>
      </c>
      <c r="H240">
        <v>629.89411764705903</v>
      </c>
      <c r="I240">
        <v>252.57584081571599</v>
      </c>
      <c r="J240">
        <v>0</v>
      </c>
      <c r="K240">
        <v>7.2</v>
      </c>
      <c r="L240">
        <v>4.2063133517987401</v>
      </c>
      <c r="M240">
        <v>33.325140623564998</v>
      </c>
      <c r="N240">
        <v>0</v>
      </c>
      <c r="O240">
        <v>0</v>
      </c>
      <c r="P240">
        <v>0</v>
      </c>
      <c r="Q240">
        <v>7.04050093289878E-2</v>
      </c>
      <c r="R240">
        <v>467.90588235294098</v>
      </c>
      <c r="S240">
        <v>15.220534300593499</v>
      </c>
      <c r="T240">
        <v>28.2584275510122</v>
      </c>
      <c r="U240">
        <v>0</v>
      </c>
      <c r="V240">
        <v>838</v>
      </c>
      <c r="W240">
        <v>401</v>
      </c>
      <c r="X240">
        <v>838</v>
      </c>
      <c r="Y240">
        <v>401</v>
      </c>
      <c r="Z240">
        <v>216</v>
      </c>
      <c r="AA240">
        <v>216</v>
      </c>
      <c r="AB240">
        <v>826</v>
      </c>
      <c r="AC240">
        <v>826</v>
      </c>
      <c r="AD240">
        <v>198</v>
      </c>
      <c r="AE240">
        <v>9.3059698396325192</v>
      </c>
      <c r="AF240">
        <v>13.983728406753199</v>
      </c>
      <c r="AG240">
        <v>34.481890416384999</v>
      </c>
      <c r="AH240">
        <v>94.005228202410095</v>
      </c>
      <c r="AI240">
        <v>2.0088499336008701</v>
      </c>
      <c r="AJ240">
        <v>61.514266719512698</v>
      </c>
      <c r="AK240">
        <v>0</v>
      </c>
      <c r="AL240">
        <v>0</v>
      </c>
      <c r="AM240">
        <v>0</v>
      </c>
    </row>
    <row r="241" spans="1:39">
      <c r="A241">
        <v>100467</v>
      </c>
      <c r="B241" t="s">
        <v>235</v>
      </c>
      <c r="C241" t="s">
        <v>497</v>
      </c>
      <c r="D241" t="s">
        <v>244</v>
      </c>
      <c r="F241">
        <v>172.62280957266699</v>
      </c>
      <c r="G241">
        <v>0</v>
      </c>
      <c r="H241">
        <v>0</v>
      </c>
      <c r="I241">
        <v>1.5101657057818201</v>
      </c>
      <c r="J241">
        <v>0</v>
      </c>
      <c r="K241">
        <v>7.2</v>
      </c>
      <c r="L241">
        <v>4.2063133517987401</v>
      </c>
      <c r="M241">
        <v>0.27594092858373498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2.2831944598213498</v>
      </c>
      <c r="T241">
        <v>0.11659657196044899</v>
      </c>
      <c r="U241">
        <v>0</v>
      </c>
      <c r="V241">
        <v>838</v>
      </c>
      <c r="W241">
        <v>401</v>
      </c>
      <c r="X241">
        <v>838</v>
      </c>
      <c r="Y241">
        <v>401</v>
      </c>
      <c r="Z241">
        <v>216</v>
      </c>
      <c r="AA241">
        <v>216</v>
      </c>
      <c r="AB241">
        <v>826</v>
      </c>
      <c r="AC241">
        <v>826</v>
      </c>
      <c r="AD241">
        <v>198</v>
      </c>
      <c r="AE241">
        <v>5.1204802339688497E-3</v>
      </c>
      <c r="AF241">
        <v>15.15255853823</v>
      </c>
      <c r="AG241">
        <v>25.503814425152701</v>
      </c>
      <c r="AH241">
        <v>94.005228202410095</v>
      </c>
      <c r="AI241">
        <v>1.6262952208968</v>
      </c>
      <c r="AJ241">
        <v>54.517206746769503</v>
      </c>
      <c r="AK241">
        <v>0</v>
      </c>
      <c r="AL241">
        <v>0</v>
      </c>
      <c r="AM241">
        <v>0</v>
      </c>
    </row>
    <row r="242" spans="1:39">
      <c r="A242">
        <v>100468</v>
      </c>
      <c r="B242" t="s">
        <v>235</v>
      </c>
      <c r="C242" t="s">
        <v>498</v>
      </c>
      <c r="D242" t="s">
        <v>244</v>
      </c>
      <c r="F242">
        <v>214.35044852259699</v>
      </c>
      <c r="G242">
        <v>0</v>
      </c>
      <c r="H242">
        <v>21</v>
      </c>
      <c r="I242">
        <v>6.1468069905359597</v>
      </c>
      <c r="J242">
        <v>0</v>
      </c>
      <c r="K242">
        <v>7.2</v>
      </c>
      <c r="L242">
        <v>4.2063133517987401</v>
      </c>
      <c r="M242">
        <v>0.27594092858373498</v>
      </c>
      <c r="N242">
        <v>0</v>
      </c>
      <c r="O242">
        <v>0</v>
      </c>
      <c r="P242">
        <v>0</v>
      </c>
      <c r="Q242">
        <v>4.0167865564752103E-2</v>
      </c>
      <c r="R242">
        <v>21</v>
      </c>
      <c r="S242">
        <v>10.8142920139107</v>
      </c>
      <c r="T242">
        <v>5.5183492278484296</v>
      </c>
      <c r="U242">
        <v>0</v>
      </c>
      <c r="V242">
        <v>838</v>
      </c>
      <c r="W242">
        <v>401</v>
      </c>
      <c r="X242">
        <v>838</v>
      </c>
      <c r="Y242">
        <v>401</v>
      </c>
      <c r="Z242">
        <v>216</v>
      </c>
      <c r="AA242">
        <v>216</v>
      </c>
      <c r="AB242">
        <v>826</v>
      </c>
      <c r="AC242">
        <v>826</v>
      </c>
      <c r="AD242">
        <v>198</v>
      </c>
      <c r="AE242">
        <v>5.1204802339688497E-3</v>
      </c>
      <c r="AF242">
        <v>15.15255853823</v>
      </c>
      <c r="AG242">
        <v>28.207786122902199</v>
      </c>
      <c r="AH242">
        <v>94.005228202410095</v>
      </c>
      <c r="AI242">
        <v>2.8960029708583801</v>
      </c>
      <c r="AJ242">
        <v>56.106678525853901</v>
      </c>
      <c r="AK242">
        <v>0</v>
      </c>
      <c r="AL242">
        <v>0</v>
      </c>
      <c r="AM242">
        <v>0</v>
      </c>
    </row>
    <row r="243" spans="1:39">
      <c r="A243">
        <v>100469</v>
      </c>
      <c r="B243" t="s">
        <v>235</v>
      </c>
      <c r="C243" t="s">
        <v>499</v>
      </c>
      <c r="D243" t="s">
        <v>245</v>
      </c>
      <c r="F243">
        <v>1413.5317767803799</v>
      </c>
      <c r="G243">
        <v>0</v>
      </c>
      <c r="H243">
        <v>237.31764705882401</v>
      </c>
      <c r="I243">
        <v>138.79090344738501</v>
      </c>
      <c r="J243">
        <v>0</v>
      </c>
      <c r="K243">
        <v>5.7</v>
      </c>
      <c r="L243">
        <v>4.2063133517987401</v>
      </c>
      <c r="M243">
        <v>29.829938692754901</v>
      </c>
      <c r="N243">
        <v>0</v>
      </c>
      <c r="O243">
        <v>0</v>
      </c>
      <c r="P243">
        <v>0</v>
      </c>
      <c r="Q243">
        <v>6.8834841135117397E-2</v>
      </c>
      <c r="R243">
        <v>17.3176470588235</v>
      </c>
      <c r="S243">
        <v>5.6819801324784098</v>
      </c>
      <c r="T243">
        <v>4.9409837174449196</v>
      </c>
      <c r="U243">
        <v>0</v>
      </c>
      <c r="V243">
        <v>293</v>
      </c>
      <c r="W243">
        <v>135</v>
      </c>
      <c r="X243">
        <v>293</v>
      </c>
      <c r="Y243">
        <v>135</v>
      </c>
      <c r="Z243">
        <v>73</v>
      </c>
      <c r="AA243">
        <v>73</v>
      </c>
      <c r="AB243">
        <v>291</v>
      </c>
      <c r="AC243">
        <v>291</v>
      </c>
      <c r="AD243">
        <v>72</v>
      </c>
      <c r="AE243">
        <v>8.3223349274661107</v>
      </c>
      <c r="AF243">
        <v>7.7513180730805002</v>
      </c>
      <c r="AG243">
        <v>27.304135949229</v>
      </c>
      <c r="AH243">
        <v>71.524833961447797</v>
      </c>
      <c r="AI243">
        <v>1.48291684273216</v>
      </c>
      <c r="AJ243">
        <v>46.554215901582197</v>
      </c>
      <c r="AK243">
        <v>0</v>
      </c>
      <c r="AL243">
        <v>0</v>
      </c>
      <c r="AM243">
        <v>0</v>
      </c>
    </row>
    <row r="244" spans="1:39">
      <c r="A244">
        <v>100471</v>
      </c>
      <c r="B244" t="s">
        <v>235</v>
      </c>
      <c r="C244" t="s">
        <v>500</v>
      </c>
      <c r="D244" t="s">
        <v>246</v>
      </c>
      <c r="F244">
        <v>437.07371296674802</v>
      </c>
      <c r="G244">
        <v>0</v>
      </c>
      <c r="H244">
        <v>127.282352941176</v>
      </c>
      <c r="I244">
        <v>68.5884729160923</v>
      </c>
      <c r="J244">
        <v>0</v>
      </c>
      <c r="K244">
        <v>3.7</v>
      </c>
      <c r="L244">
        <v>4.2063133517987401</v>
      </c>
      <c r="M244">
        <v>0.27594092858373498</v>
      </c>
      <c r="N244">
        <v>0</v>
      </c>
      <c r="O244">
        <v>0</v>
      </c>
      <c r="P244">
        <v>0</v>
      </c>
      <c r="Q244">
        <v>0.119398085855263</v>
      </c>
      <c r="R244">
        <v>70.282352941176498</v>
      </c>
      <c r="S244">
        <v>25.9358360418709</v>
      </c>
      <c r="T244">
        <v>5.7234610435515902</v>
      </c>
      <c r="U244">
        <v>0</v>
      </c>
      <c r="V244">
        <v>147</v>
      </c>
      <c r="W244">
        <v>72</v>
      </c>
      <c r="X244">
        <v>147</v>
      </c>
      <c r="Y244">
        <v>72</v>
      </c>
      <c r="Z244">
        <v>38</v>
      </c>
      <c r="AA244">
        <v>38</v>
      </c>
      <c r="AB244">
        <v>147</v>
      </c>
      <c r="AC244">
        <v>147</v>
      </c>
      <c r="AD244">
        <v>34</v>
      </c>
      <c r="AE244">
        <v>5.1204802339688497E-3</v>
      </c>
      <c r="AF244">
        <v>15.15255853823</v>
      </c>
      <c r="AG244">
        <v>30.132378671625801</v>
      </c>
      <c r="AH244">
        <v>41.5509749734981</v>
      </c>
      <c r="AI244">
        <v>2.6302449087728399</v>
      </c>
      <c r="AJ244">
        <v>35.788511028944299</v>
      </c>
      <c r="AK244">
        <v>0</v>
      </c>
      <c r="AL244">
        <v>0</v>
      </c>
      <c r="AM244">
        <v>0</v>
      </c>
    </row>
    <row r="245" spans="1:39">
      <c r="A245">
        <v>100472</v>
      </c>
      <c r="B245" t="s">
        <v>235</v>
      </c>
      <c r="C245" t="s">
        <v>501</v>
      </c>
      <c r="D245" t="s">
        <v>247</v>
      </c>
      <c r="F245">
        <v>385.60975759860997</v>
      </c>
      <c r="G245">
        <v>0</v>
      </c>
      <c r="H245">
        <v>151</v>
      </c>
      <c r="I245">
        <v>29.7818847072467</v>
      </c>
      <c r="J245">
        <v>0</v>
      </c>
      <c r="K245">
        <v>6.8</v>
      </c>
      <c r="L245">
        <v>4.2063133517987401</v>
      </c>
      <c r="M245">
        <v>0.27594092858373498</v>
      </c>
      <c r="N245">
        <v>0</v>
      </c>
      <c r="O245">
        <v>0</v>
      </c>
      <c r="P245">
        <v>0</v>
      </c>
      <c r="Q245">
        <v>0.160550916516079</v>
      </c>
      <c r="R245">
        <v>0</v>
      </c>
      <c r="S245">
        <v>11.1010940428902</v>
      </c>
      <c r="T245">
        <v>4.0113486181760303</v>
      </c>
      <c r="U245">
        <v>0</v>
      </c>
      <c r="V245">
        <v>524</v>
      </c>
      <c r="W245">
        <v>232</v>
      </c>
      <c r="X245">
        <v>524</v>
      </c>
      <c r="Y245">
        <v>232</v>
      </c>
      <c r="Z245">
        <v>150</v>
      </c>
      <c r="AA245">
        <v>150</v>
      </c>
      <c r="AB245">
        <v>523</v>
      </c>
      <c r="AC245">
        <v>523</v>
      </c>
      <c r="AD245">
        <v>106</v>
      </c>
      <c r="AE245">
        <v>5.1204802339688497E-3</v>
      </c>
      <c r="AF245">
        <v>15.15255853823</v>
      </c>
      <c r="AG245">
        <v>27.7675692922694</v>
      </c>
      <c r="AH245">
        <v>88.010456404820204</v>
      </c>
      <c r="AI245">
        <v>2.6921349538110202</v>
      </c>
      <c r="AJ245">
        <v>53.451135867745798</v>
      </c>
      <c r="AK245">
        <v>0</v>
      </c>
      <c r="AL245">
        <v>0</v>
      </c>
      <c r="AM245">
        <v>0</v>
      </c>
    </row>
    <row r="246" spans="1:39">
      <c r="A246">
        <v>100473</v>
      </c>
      <c r="B246" t="s">
        <v>235</v>
      </c>
      <c r="C246" t="s">
        <v>502</v>
      </c>
      <c r="D246" t="s">
        <v>247</v>
      </c>
      <c r="F246">
        <v>618.38795921999395</v>
      </c>
      <c r="G246">
        <v>0</v>
      </c>
      <c r="H246">
        <v>248.81568627451</v>
      </c>
      <c r="I246">
        <v>112.471321063687</v>
      </c>
      <c r="J246">
        <v>0</v>
      </c>
      <c r="K246">
        <v>6.8</v>
      </c>
      <c r="L246">
        <v>4.2063133517987401</v>
      </c>
      <c r="M246">
        <v>37.602139571084997</v>
      </c>
      <c r="N246">
        <v>0</v>
      </c>
      <c r="O246">
        <v>0</v>
      </c>
      <c r="P246">
        <v>0</v>
      </c>
      <c r="Q246">
        <v>0.16496833395854801</v>
      </c>
      <c r="R246">
        <v>194.81568627451</v>
      </c>
      <c r="S246">
        <v>33.493776434072601</v>
      </c>
      <c r="T246">
        <v>6.3725883038180502</v>
      </c>
      <c r="U246">
        <v>0</v>
      </c>
      <c r="V246">
        <v>524</v>
      </c>
      <c r="W246">
        <v>232</v>
      </c>
      <c r="X246">
        <v>524</v>
      </c>
      <c r="Y246">
        <v>232</v>
      </c>
      <c r="Z246">
        <v>150</v>
      </c>
      <c r="AA246">
        <v>150</v>
      </c>
      <c r="AB246">
        <v>523</v>
      </c>
      <c r="AC246">
        <v>523</v>
      </c>
      <c r="AD246">
        <v>106</v>
      </c>
      <c r="AE246">
        <v>10.5096214647347</v>
      </c>
      <c r="AF246">
        <v>0</v>
      </c>
      <c r="AG246">
        <v>31.291261531570999</v>
      </c>
      <c r="AH246">
        <v>88.010456404820204</v>
      </c>
      <c r="AI246">
        <v>3.1275091988856198</v>
      </c>
      <c r="AJ246">
        <v>53.175539440004599</v>
      </c>
      <c r="AK246">
        <v>0</v>
      </c>
      <c r="AL246">
        <v>0</v>
      </c>
      <c r="AM246">
        <v>0</v>
      </c>
    </row>
    <row r="247" spans="1:39">
      <c r="A247">
        <v>100474</v>
      </c>
      <c r="B247" t="s">
        <v>235</v>
      </c>
      <c r="C247" t="s">
        <v>503</v>
      </c>
      <c r="D247" t="s">
        <v>248</v>
      </c>
      <c r="F247">
        <v>1147.40331941011</v>
      </c>
      <c r="G247">
        <v>0</v>
      </c>
      <c r="H247">
        <v>372.17254901960803</v>
      </c>
      <c r="I247">
        <v>53.453881978544402</v>
      </c>
      <c r="J247">
        <v>0</v>
      </c>
      <c r="K247">
        <v>6.7</v>
      </c>
      <c r="L247">
        <v>4.2063133517987401</v>
      </c>
      <c r="M247">
        <v>79.252494357971202</v>
      </c>
      <c r="N247">
        <v>0</v>
      </c>
      <c r="O247">
        <v>0</v>
      </c>
      <c r="P247">
        <v>0</v>
      </c>
      <c r="Q247">
        <v>0.13298788884146501</v>
      </c>
      <c r="R247">
        <v>222.68235294117599</v>
      </c>
      <c r="S247">
        <v>15.2306589051648</v>
      </c>
      <c r="T247">
        <v>22.7115432585503</v>
      </c>
      <c r="U247">
        <v>0</v>
      </c>
      <c r="V247">
        <v>624</v>
      </c>
      <c r="W247">
        <v>315</v>
      </c>
      <c r="X247">
        <v>624</v>
      </c>
      <c r="Y247">
        <v>315</v>
      </c>
      <c r="Z247">
        <v>159</v>
      </c>
      <c r="AA247">
        <v>159</v>
      </c>
      <c r="AB247">
        <v>622</v>
      </c>
      <c r="AC247">
        <v>622</v>
      </c>
      <c r="AD247">
        <v>140</v>
      </c>
      <c r="AE247">
        <v>22.231045257552299</v>
      </c>
      <c r="AF247">
        <v>1.0677144066061499</v>
      </c>
      <c r="AG247">
        <v>33.079965157602103</v>
      </c>
      <c r="AH247">
        <v>86.511763455422695</v>
      </c>
      <c r="AI247">
        <v>3.9129820905986898</v>
      </c>
      <c r="AJ247">
        <v>58.721388147112798</v>
      </c>
      <c r="AK247">
        <v>0</v>
      </c>
      <c r="AL247">
        <v>0</v>
      </c>
      <c r="AM247">
        <v>0</v>
      </c>
    </row>
    <row r="248" spans="1:39">
      <c r="A248">
        <v>100475</v>
      </c>
      <c r="B248" t="s">
        <v>235</v>
      </c>
      <c r="C248" t="s">
        <v>504</v>
      </c>
      <c r="D248" t="s">
        <v>248</v>
      </c>
      <c r="F248">
        <v>1831.9633663504301</v>
      </c>
      <c r="G248">
        <v>0</v>
      </c>
      <c r="H248">
        <v>50.6666666666667</v>
      </c>
      <c r="I248">
        <v>43.930090400055498</v>
      </c>
      <c r="J248">
        <v>0</v>
      </c>
      <c r="K248">
        <v>6.7</v>
      </c>
      <c r="L248">
        <v>4.2063133517987401</v>
      </c>
      <c r="M248">
        <v>36.1942032504354</v>
      </c>
      <c r="N248">
        <v>0</v>
      </c>
      <c r="O248">
        <v>0</v>
      </c>
      <c r="P248">
        <v>0</v>
      </c>
      <c r="Q248">
        <v>1.13393824979793E-2</v>
      </c>
      <c r="R248">
        <v>50.6666666666667</v>
      </c>
      <c r="S248">
        <v>11.2609419526268</v>
      </c>
      <c r="T248">
        <v>7.4196737327815097</v>
      </c>
      <c r="U248">
        <v>0</v>
      </c>
      <c r="V248">
        <v>624</v>
      </c>
      <c r="W248">
        <v>315</v>
      </c>
      <c r="X248">
        <v>624</v>
      </c>
      <c r="Y248">
        <v>315</v>
      </c>
      <c r="Z248">
        <v>159</v>
      </c>
      <c r="AA248">
        <v>159</v>
      </c>
      <c r="AB248">
        <v>622</v>
      </c>
      <c r="AC248">
        <v>622</v>
      </c>
      <c r="AD248">
        <v>140</v>
      </c>
      <c r="AE248">
        <v>10.1133939086412</v>
      </c>
      <c r="AF248">
        <v>1.3677359991571001</v>
      </c>
      <c r="AG248">
        <v>28.737046631222299</v>
      </c>
      <c r="AH248">
        <v>86.511763455422695</v>
      </c>
      <c r="AI248">
        <v>3.9220413838847201</v>
      </c>
      <c r="AJ248">
        <v>52.2607925513312</v>
      </c>
      <c r="AK248">
        <v>0</v>
      </c>
      <c r="AL248">
        <v>0</v>
      </c>
      <c r="AM248">
        <v>0</v>
      </c>
    </row>
    <row r="249" spans="1:39">
      <c r="A249">
        <v>100476</v>
      </c>
      <c r="B249" t="s">
        <v>235</v>
      </c>
      <c r="C249" t="s">
        <v>505</v>
      </c>
      <c r="D249" t="s">
        <v>248</v>
      </c>
      <c r="F249">
        <v>396.660239154696</v>
      </c>
      <c r="G249">
        <v>0</v>
      </c>
      <c r="H249">
        <v>139.576470588235</v>
      </c>
      <c r="I249">
        <v>44.631640110964298</v>
      </c>
      <c r="J249">
        <v>0</v>
      </c>
      <c r="K249">
        <v>6.7</v>
      </c>
      <c r="L249">
        <v>4.2063133517987401</v>
      </c>
      <c r="M249">
        <v>0.27594092858373498</v>
      </c>
      <c r="N249">
        <v>0</v>
      </c>
      <c r="O249">
        <v>0</v>
      </c>
      <c r="P249">
        <v>0</v>
      </c>
      <c r="Q249">
        <v>0.14427045438970401</v>
      </c>
      <c r="R249">
        <v>35.576470588235303</v>
      </c>
      <c r="S249">
        <v>0.10148420570894</v>
      </c>
      <c r="T249">
        <v>5.4599483073215804</v>
      </c>
      <c r="U249">
        <v>0</v>
      </c>
      <c r="V249">
        <v>624</v>
      </c>
      <c r="W249">
        <v>315</v>
      </c>
      <c r="X249">
        <v>624</v>
      </c>
      <c r="Y249">
        <v>315</v>
      </c>
      <c r="Z249">
        <v>159</v>
      </c>
      <c r="AA249">
        <v>159</v>
      </c>
      <c r="AB249">
        <v>622</v>
      </c>
      <c r="AC249">
        <v>622</v>
      </c>
      <c r="AD249">
        <v>140</v>
      </c>
      <c r="AE249">
        <v>5.1204802339688497E-3</v>
      </c>
      <c r="AF249">
        <v>15.15255853823</v>
      </c>
      <c r="AG249">
        <v>26.772585330537702</v>
      </c>
      <c r="AH249">
        <v>86.511763455422695</v>
      </c>
      <c r="AI249">
        <v>0.82901539278661895</v>
      </c>
      <c r="AJ249">
        <v>51.708417278884397</v>
      </c>
      <c r="AK249">
        <v>0</v>
      </c>
      <c r="AL249">
        <v>0</v>
      </c>
      <c r="AM249">
        <v>0</v>
      </c>
    </row>
    <row r="250" spans="1:39">
      <c r="A250">
        <v>100477</v>
      </c>
      <c r="B250" t="s">
        <v>235</v>
      </c>
      <c r="C250" t="s">
        <v>506</v>
      </c>
      <c r="D250" t="s">
        <v>249</v>
      </c>
      <c r="F250">
        <v>945.40113050333298</v>
      </c>
      <c r="G250">
        <v>0</v>
      </c>
      <c r="H250">
        <v>59.305882352941197</v>
      </c>
      <c r="I250">
        <v>8.9779025291772001</v>
      </c>
      <c r="J250">
        <v>0</v>
      </c>
      <c r="K250">
        <v>5.4</v>
      </c>
      <c r="L250">
        <v>4.2063133517987401</v>
      </c>
      <c r="M250">
        <v>0.27594092858373498</v>
      </c>
      <c r="N250">
        <v>0</v>
      </c>
      <c r="O250">
        <v>0</v>
      </c>
      <c r="P250">
        <v>0</v>
      </c>
      <c r="Q250">
        <v>2.5719677055770301E-2</v>
      </c>
      <c r="R250">
        <v>56.305882352941197</v>
      </c>
      <c r="S250">
        <v>55.211011956776197</v>
      </c>
      <c r="T250">
        <v>9.1170648755360997</v>
      </c>
      <c r="U250">
        <v>0</v>
      </c>
      <c r="V250">
        <v>332</v>
      </c>
      <c r="W250">
        <v>162</v>
      </c>
      <c r="X250">
        <v>332</v>
      </c>
      <c r="Y250">
        <v>162</v>
      </c>
      <c r="Z250">
        <v>85</v>
      </c>
      <c r="AA250">
        <v>85</v>
      </c>
      <c r="AB250">
        <v>332</v>
      </c>
      <c r="AC250">
        <v>332</v>
      </c>
      <c r="AD250">
        <v>83</v>
      </c>
      <c r="AE250">
        <v>5.1204802339688497E-3</v>
      </c>
      <c r="AF250">
        <v>15.15255853823</v>
      </c>
      <c r="AG250">
        <v>34.712320709726001</v>
      </c>
      <c r="AH250">
        <v>67.028755113255301</v>
      </c>
      <c r="AI250">
        <v>1.1144428616831901</v>
      </c>
      <c r="AJ250">
        <v>47.205279081251398</v>
      </c>
      <c r="AK250">
        <v>0</v>
      </c>
      <c r="AL250">
        <v>0</v>
      </c>
      <c r="AM250">
        <v>0</v>
      </c>
    </row>
    <row r="251" spans="1:39">
      <c r="A251">
        <v>100479</v>
      </c>
      <c r="B251" t="s">
        <v>235</v>
      </c>
      <c r="C251" t="s">
        <v>507</v>
      </c>
      <c r="D251" t="s">
        <v>249</v>
      </c>
      <c r="F251">
        <v>1359.2534272226101</v>
      </c>
      <c r="G251">
        <v>0</v>
      </c>
      <c r="H251">
        <v>230.964705882353</v>
      </c>
      <c r="I251">
        <v>21.6709387880333</v>
      </c>
      <c r="J251">
        <v>0</v>
      </c>
      <c r="K251">
        <v>5.4</v>
      </c>
      <c r="L251">
        <v>4.2063133517987401</v>
      </c>
      <c r="M251">
        <v>1.95932479225064</v>
      </c>
      <c r="N251">
        <v>0</v>
      </c>
      <c r="O251">
        <v>0</v>
      </c>
      <c r="P251">
        <v>0</v>
      </c>
      <c r="Q251">
        <v>6.9667309653401399E-2</v>
      </c>
      <c r="R251">
        <v>212.964705882353</v>
      </c>
      <c r="S251">
        <v>72.655230656171895</v>
      </c>
      <c r="T251">
        <v>37.3945084364168</v>
      </c>
      <c r="U251">
        <v>0</v>
      </c>
      <c r="V251">
        <v>332</v>
      </c>
      <c r="W251">
        <v>162</v>
      </c>
      <c r="X251">
        <v>332</v>
      </c>
      <c r="Y251">
        <v>162</v>
      </c>
      <c r="Z251">
        <v>85</v>
      </c>
      <c r="AA251">
        <v>85</v>
      </c>
      <c r="AB251">
        <v>332</v>
      </c>
      <c r="AC251">
        <v>332</v>
      </c>
      <c r="AD251">
        <v>83</v>
      </c>
      <c r="AE251">
        <v>0.478865680556808</v>
      </c>
      <c r="AF251">
        <v>4.6376659611489996</v>
      </c>
      <c r="AG251">
        <v>44.063512769586403</v>
      </c>
      <c r="AH251">
        <v>67.028755113255301</v>
      </c>
      <c r="AI251">
        <v>1.8763639310906699</v>
      </c>
      <c r="AJ251">
        <v>47.234065382255302</v>
      </c>
      <c r="AK251">
        <v>0</v>
      </c>
      <c r="AL251">
        <v>0</v>
      </c>
      <c r="AM251">
        <v>0</v>
      </c>
    </row>
    <row r="252" spans="1:39">
      <c r="A252">
        <v>100489</v>
      </c>
      <c r="B252" t="s">
        <v>235</v>
      </c>
      <c r="C252" t="s">
        <v>508</v>
      </c>
      <c r="D252" t="s">
        <v>249</v>
      </c>
      <c r="F252">
        <v>446.05407069435199</v>
      </c>
      <c r="G252">
        <v>0</v>
      </c>
      <c r="H252">
        <v>0</v>
      </c>
      <c r="I252">
        <v>1.2440211151721401</v>
      </c>
      <c r="J252">
        <v>0</v>
      </c>
      <c r="K252">
        <v>5.4</v>
      </c>
      <c r="L252">
        <v>4.2063133517987401</v>
      </c>
      <c r="M252">
        <v>0.27594092858373498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44.134050308202198</v>
      </c>
      <c r="T252">
        <v>2.56753038264555</v>
      </c>
      <c r="U252">
        <v>0</v>
      </c>
      <c r="V252">
        <v>332</v>
      </c>
      <c r="W252">
        <v>162</v>
      </c>
      <c r="X252">
        <v>332</v>
      </c>
      <c r="Y252">
        <v>162</v>
      </c>
      <c r="Z252">
        <v>85</v>
      </c>
      <c r="AA252">
        <v>85</v>
      </c>
      <c r="AB252">
        <v>332</v>
      </c>
      <c r="AC252">
        <v>332</v>
      </c>
      <c r="AD252">
        <v>83</v>
      </c>
      <c r="AE252">
        <v>5.1204802339688497E-3</v>
      </c>
      <c r="AF252">
        <v>15.15255853823</v>
      </c>
      <c r="AG252">
        <v>31.4070786573721</v>
      </c>
      <c r="AH252">
        <v>67.028755113255301</v>
      </c>
      <c r="AI252">
        <v>1.30847880222116</v>
      </c>
      <c r="AJ252">
        <v>45.960796636524996</v>
      </c>
      <c r="AK252">
        <v>0</v>
      </c>
      <c r="AL252">
        <v>0</v>
      </c>
      <c r="AM252">
        <v>0</v>
      </c>
    </row>
    <row r="253" spans="1:39">
      <c r="A253">
        <v>100490</v>
      </c>
      <c r="B253" t="s">
        <v>235</v>
      </c>
      <c r="C253" t="s">
        <v>509</v>
      </c>
      <c r="D253" t="s">
        <v>239</v>
      </c>
      <c r="F253">
        <v>659.11416275724298</v>
      </c>
      <c r="G253">
        <v>0</v>
      </c>
      <c r="H253">
        <v>129.98431372549001</v>
      </c>
      <c r="I253">
        <v>10.829415173674899</v>
      </c>
      <c r="J253">
        <v>0</v>
      </c>
      <c r="K253">
        <v>5.9</v>
      </c>
      <c r="L253">
        <v>4.2063133517987401</v>
      </c>
      <c r="M253">
        <v>0.27594092858373498</v>
      </c>
      <c r="N253">
        <v>0</v>
      </c>
      <c r="O253">
        <v>0</v>
      </c>
      <c r="P253">
        <v>0</v>
      </c>
      <c r="Q253">
        <v>8.0856354845282599E-2</v>
      </c>
      <c r="R253">
        <v>69.5058823529412</v>
      </c>
      <c r="S253">
        <v>55.373105765257201</v>
      </c>
      <c r="T253">
        <v>8.1883199254922303</v>
      </c>
      <c r="U253">
        <v>0</v>
      </c>
      <c r="V253">
        <v>292</v>
      </c>
      <c r="W253">
        <v>93</v>
      </c>
      <c r="X253">
        <v>292</v>
      </c>
      <c r="Y253">
        <v>93</v>
      </c>
      <c r="Z253">
        <v>54</v>
      </c>
      <c r="AA253">
        <v>54</v>
      </c>
      <c r="AB253">
        <v>236</v>
      </c>
      <c r="AC253">
        <v>236</v>
      </c>
      <c r="AD253">
        <v>119</v>
      </c>
      <c r="AE253">
        <v>5.1204802339688497E-3</v>
      </c>
      <c r="AF253">
        <v>15.15255853823</v>
      </c>
      <c r="AG253">
        <v>34.459813047854098</v>
      </c>
      <c r="AH253">
        <v>74.522219860242799</v>
      </c>
      <c r="AI253">
        <v>3.2555373360805402</v>
      </c>
      <c r="AJ253">
        <v>50.958099705056597</v>
      </c>
      <c r="AK253">
        <v>0</v>
      </c>
      <c r="AL253">
        <v>0</v>
      </c>
      <c r="AM253">
        <v>0</v>
      </c>
    </row>
    <row r="254" spans="1:39">
      <c r="A254">
        <v>100491</v>
      </c>
      <c r="B254" t="s">
        <v>235</v>
      </c>
      <c r="C254" t="s">
        <v>510</v>
      </c>
      <c r="D254" t="s">
        <v>239</v>
      </c>
      <c r="F254">
        <v>2024.26279165597</v>
      </c>
      <c r="G254">
        <v>0</v>
      </c>
      <c r="H254">
        <v>100</v>
      </c>
      <c r="I254">
        <v>91.7609943454637</v>
      </c>
      <c r="J254">
        <v>0</v>
      </c>
      <c r="K254">
        <v>5.9</v>
      </c>
      <c r="L254">
        <v>4.2063133517987401</v>
      </c>
      <c r="M254">
        <v>0.27594092858373498</v>
      </c>
      <c r="N254">
        <v>0</v>
      </c>
      <c r="O254">
        <v>0</v>
      </c>
      <c r="P254">
        <v>0</v>
      </c>
      <c r="Q254">
        <v>2.0254287224466299E-2</v>
      </c>
      <c r="R254">
        <v>10</v>
      </c>
      <c r="S254">
        <v>26.919726216073201</v>
      </c>
      <c r="T254">
        <v>22.135209897368199</v>
      </c>
      <c r="U254">
        <v>0</v>
      </c>
      <c r="V254">
        <v>292</v>
      </c>
      <c r="W254">
        <v>93</v>
      </c>
      <c r="X254">
        <v>292</v>
      </c>
      <c r="Y254">
        <v>93</v>
      </c>
      <c r="Z254">
        <v>54</v>
      </c>
      <c r="AA254">
        <v>54</v>
      </c>
      <c r="AB254">
        <v>236</v>
      </c>
      <c r="AC254">
        <v>236</v>
      </c>
      <c r="AD254">
        <v>119</v>
      </c>
      <c r="AE254">
        <v>5.1204802339688497E-3</v>
      </c>
      <c r="AF254">
        <v>15.15255853823</v>
      </c>
      <c r="AG254">
        <v>34.318960037726697</v>
      </c>
      <c r="AH254">
        <v>74.522219860242799</v>
      </c>
      <c r="AI254">
        <v>2.7567493140414601</v>
      </c>
      <c r="AJ254">
        <v>50.702243292189998</v>
      </c>
      <c r="AK254">
        <v>0</v>
      </c>
      <c r="AL254">
        <v>0</v>
      </c>
      <c r="AM254">
        <v>0</v>
      </c>
    </row>
    <row r="255" spans="1:39">
      <c r="A255">
        <v>100492</v>
      </c>
      <c r="B255" t="s">
        <v>235</v>
      </c>
      <c r="C255" t="s">
        <v>511</v>
      </c>
      <c r="D255" t="s">
        <v>239</v>
      </c>
      <c r="F255">
        <v>331.07627245333299</v>
      </c>
      <c r="G255">
        <v>0</v>
      </c>
      <c r="H255">
        <v>0</v>
      </c>
      <c r="I255">
        <v>0.66342781247606497</v>
      </c>
      <c r="J255">
        <v>0</v>
      </c>
      <c r="K255">
        <v>5.9</v>
      </c>
      <c r="L255">
        <v>4.2063133517987401</v>
      </c>
      <c r="M255">
        <v>0.27594092858373498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8.7175061291385294</v>
      </c>
      <c r="T255">
        <v>5.0048021210135696</v>
      </c>
      <c r="U255">
        <v>0</v>
      </c>
      <c r="V255">
        <v>292</v>
      </c>
      <c r="W255">
        <v>93</v>
      </c>
      <c r="X255">
        <v>292</v>
      </c>
      <c r="Y255">
        <v>93</v>
      </c>
      <c r="Z255">
        <v>54</v>
      </c>
      <c r="AA255">
        <v>54</v>
      </c>
      <c r="AB255">
        <v>236</v>
      </c>
      <c r="AC255">
        <v>236</v>
      </c>
      <c r="AD255">
        <v>119</v>
      </c>
      <c r="AE255">
        <v>5.1204802339688497E-3</v>
      </c>
      <c r="AF255">
        <v>15.15255853823</v>
      </c>
      <c r="AG255">
        <v>27.550672293299201</v>
      </c>
      <c r="AH255">
        <v>74.522219860242799</v>
      </c>
      <c r="AI255">
        <v>0.21531458715688101</v>
      </c>
      <c r="AJ255">
        <v>46.9783543036651</v>
      </c>
      <c r="AK255">
        <v>0</v>
      </c>
      <c r="AL255">
        <v>0</v>
      </c>
      <c r="AM255">
        <v>0</v>
      </c>
    </row>
    <row r="256" spans="1:39">
      <c r="A256">
        <v>100493</v>
      </c>
      <c r="B256" t="s">
        <v>235</v>
      </c>
      <c r="C256" t="s">
        <v>512</v>
      </c>
      <c r="D256" t="s">
        <v>239</v>
      </c>
      <c r="F256">
        <v>1237.44843306131</v>
      </c>
      <c r="G256">
        <v>0</v>
      </c>
      <c r="H256">
        <v>9.4431372549019592</v>
      </c>
      <c r="I256">
        <v>7.0066809705307902</v>
      </c>
      <c r="J256">
        <v>0</v>
      </c>
      <c r="K256">
        <v>5.9</v>
      </c>
      <c r="L256">
        <v>4.2063133517987401</v>
      </c>
      <c r="M256">
        <v>0.27594092858373498</v>
      </c>
      <c r="N256">
        <v>0</v>
      </c>
      <c r="O256">
        <v>0</v>
      </c>
      <c r="P256">
        <v>0</v>
      </c>
      <c r="Q256">
        <v>3.1287657498031501E-3</v>
      </c>
      <c r="R256">
        <v>9.4431372549019592</v>
      </c>
      <c r="S256">
        <v>50.789404638413103</v>
      </c>
      <c r="T256">
        <v>6.17611577773748</v>
      </c>
      <c r="U256">
        <v>0</v>
      </c>
      <c r="V256">
        <v>292</v>
      </c>
      <c r="W256">
        <v>93</v>
      </c>
      <c r="X256">
        <v>292</v>
      </c>
      <c r="Y256">
        <v>93</v>
      </c>
      <c r="Z256">
        <v>54</v>
      </c>
      <c r="AA256">
        <v>54</v>
      </c>
      <c r="AB256">
        <v>236</v>
      </c>
      <c r="AC256">
        <v>236</v>
      </c>
      <c r="AD256">
        <v>119</v>
      </c>
      <c r="AE256">
        <v>5.1204802339688497E-3</v>
      </c>
      <c r="AF256">
        <v>15.15255853823</v>
      </c>
      <c r="AG256">
        <v>33.4120238824474</v>
      </c>
      <c r="AH256">
        <v>74.522219860242799</v>
      </c>
      <c r="AI256">
        <v>2.9990387616020602</v>
      </c>
      <c r="AJ256">
        <v>50.436384609102497</v>
      </c>
      <c r="AK256">
        <v>0</v>
      </c>
      <c r="AL256">
        <v>0</v>
      </c>
      <c r="AM256">
        <v>0</v>
      </c>
    </row>
    <row r="257" spans="1:39">
      <c r="A257">
        <v>100445</v>
      </c>
      <c r="B257" t="s">
        <v>235</v>
      </c>
      <c r="C257" t="s">
        <v>513</v>
      </c>
      <c r="D257" t="s">
        <v>241</v>
      </c>
      <c r="F257">
        <v>1290.61053219669</v>
      </c>
      <c r="G257">
        <v>0</v>
      </c>
      <c r="H257">
        <v>176.72156862745101</v>
      </c>
      <c r="I257">
        <v>23.016616032906299</v>
      </c>
      <c r="J257">
        <v>0</v>
      </c>
      <c r="K257">
        <v>5.8</v>
      </c>
      <c r="L257">
        <v>4.2063133517987401</v>
      </c>
      <c r="M257">
        <v>0.27594092858373498</v>
      </c>
      <c r="N257">
        <v>51.480825298005797</v>
      </c>
      <c r="O257">
        <v>2.1864530519035998</v>
      </c>
      <c r="P257">
        <v>0</v>
      </c>
      <c r="Q257">
        <v>5.6140749923937798E-2</v>
      </c>
      <c r="R257">
        <v>90.101960784313704</v>
      </c>
      <c r="S257">
        <v>25.654289269395498</v>
      </c>
      <c r="T257">
        <v>3.2769380494660001</v>
      </c>
      <c r="U257">
        <v>0</v>
      </c>
      <c r="V257">
        <v>522</v>
      </c>
      <c r="W257">
        <v>248</v>
      </c>
      <c r="X257">
        <v>522</v>
      </c>
      <c r="Y257">
        <v>248</v>
      </c>
      <c r="Z257">
        <v>148</v>
      </c>
      <c r="AA257">
        <v>148</v>
      </c>
      <c r="AB257">
        <v>513</v>
      </c>
      <c r="AC257">
        <v>513</v>
      </c>
      <c r="AD257">
        <v>118</v>
      </c>
      <c r="AE257">
        <v>15.1083991093143</v>
      </c>
      <c r="AF257">
        <v>15.15255853823</v>
      </c>
      <c r="AG257">
        <v>29.457686680710999</v>
      </c>
      <c r="AH257">
        <v>73.023526910845405</v>
      </c>
      <c r="AI257">
        <v>9.1946221944091793</v>
      </c>
      <c r="AJ257">
        <v>56.774717373404002</v>
      </c>
      <c r="AK257">
        <v>0</v>
      </c>
      <c r="AL257">
        <v>0</v>
      </c>
      <c r="AM257">
        <v>0</v>
      </c>
    </row>
    <row r="258" spans="1:39">
      <c r="A258">
        <v>100446</v>
      </c>
      <c r="B258" t="s">
        <v>235</v>
      </c>
      <c r="C258" t="s">
        <v>514</v>
      </c>
      <c r="D258" t="s">
        <v>241</v>
      </c>
      <c r="F258">
        <v>1539.23111654374</v>
      </c>
      <c r="G258">
        <v>0</v>
      </c>
      <c r="H258">
        <v>298.54117647058803</v>
      </c>
      <c r="I258">
        <v>39.460766342701604</v>
      </c>
      <c r="J258">
        <v>0</v>
      </c>
      <c r="K258">
        <v>5.8</v>
      </c>
      <c r="L258">
        <v>4.2063133517987401</v>
      </c>
      <c r="M258">
        <v>0.27594092858373498</v>
      </c>
      <c r="N258">
        <v>49.530610715878097</v>
      </c>
      <c r="O258">
        <v>1.3155646241299099</v>
      </c>
      <c r="P258">
        <v>0</v>
      </c>
      <c r="Q258">
        <v>7.9521444854745604E-2</v>
      </c>
      <c r="R258">
        <v>133.64705882352899</v>
      </c>
      <c r="S258">
        <v>13.547711263706001</v>
      </c>
      <c r="T258">
        <v>12.954385180714899</v>
      </c>
      <c r="U258">
        <v>0</v>
      </c>
      <c r="V258">
        <v>522</v>
      </c>
      <c r="W258">
        <v>248</v>
      </c>
      <c r="X258">
        <v>522</v>
      </c>
      <c r="Y258">
        <v>248</v>
      </c>
      <c r="Z258">
        <v>148</v>
      </c>
      <c r="AA258">
        <v>148</v>
      </c>
      <c r="AB258">
        <v>513</v>
      </c>
      <c r="AC258">
        <v>513</v>
      </c>
      <c r="AD258">
        <v>118</v>
      </c>
      <c r="AE258">
        <v>14.314472044072099</v>
      </c>
      <c r="AF258">
        <v>15.15255853823</v>
      </c>
      <c r="AG258">
        <v>30.3709526883503</v>
      </c>
      <c r="AH258">
        <v>73.023526910845405</v>
      </c>
      <c r="AI258">
        <v>8.3700000509413908</v>
      </c>
      <c r="AJ258">
        <v>56.492604092975697</v>
      </c>
      <c r="AK258">
        <v>0</v>
      </c>
      <c r="AL258">
        <v>0</v>
      </c>
      <c r="AM258">
        <v>0</v>
      </c>
    </row>
    <row r="259" spans="1:39">
      <c r="A259">
        <v>100447</v>
      </c>
      <c r="B259" t="s">
        <v>235</v>
      </c>
      <c r="C259" t="s">
        <v>515</v>
      </c>
      <c r="D259" t="s">
        <v>242</v>
      </c>
      <c r="F259">
        <v>4652.9351439667898</v>
      </c>
      <c r="G259">
        <v>0</v>
      </c>
      <c r="H259">
        <v>1125.67843137255</v>
      </c>
      <c r="I259">
        <v>58.022396561303303</v>
      </c>
      <c r="J259">
        <v>0</v>
      </c>
      <c r="K259">
        <v>5.9</v>
      </c>
      <c r="L259">
        <v>4.2063133517987401</v>
      </c>
      <c r="M259">
        <v>0.27594092858373498</v>
      </c>
      <c r="N259">
        <v>55.261179571858598</v>
      </c>
      <c r="O259">
        <v>1.4405158630242401</v>
      </c>
      <c r="P259">
        <v>0</v>
      </c>
      <c r="Q259">
        <v>9.9190756497258101E-2</v>
      </c>
      <c r="R259">
        <v>459.16862745098001</v>
      </c>
      <c r="S259">
        <v>33.730363942957297</v>
      </c>
      <c r="T259">
        <v>14.9066998698575</v>
      </c>
      <c r="U259">
        <v>77.479047420301498</v>
      </c>
      <c r="V259">
        <v>1383</v>
      </c>
      <c r="W259">
        <v>623</v>
      </c>
      <c r="X259">
        <v>1383</v>
      </c>
      <c r="Y259">
        <v>623</v>
      </c>
      <c r="Z259">
        <v>327</v>
      </c>
      <c r="AA259">
        <v>327</v>
      </c>
      <c r="AB259">
        <v>1377</v>
      </c>
      <c r="AC259">
        <v>1377</v>
      </c>
      <c r="AD259">
        <v>369</v>
      </c>
      <c r="AE259">
        <v>15.962357948299699</v>
      </c>
      <c r="AF259">
        <v>15.15255853823</v>
      </c>
      <c r="AG259">
        <v>13.8464074406786</v>
      </c>
      <c r="AH259">
        <v>74.522219860242799</v>
      </c>
      <c r="AI259">
        <v>10.035606165295899</v>
      </c>
      <c r="AJ259">
        <v>51.807659981098801</v>
      </c>
      <c r="AK259">
        <v>0</v>
      </c>
      <c r="AL259">
        <v>0</v>
      </c>
      <c r="AM259">
        <v>0</v>
      </c>
    </row>
    <row r="260" spans="1:39">
      <c r="A260">
        <v>100449</v>
      </c>
      <c r="B260" t="s">
        <v>235</v>
      </c>
      <c r="C260" t="s">
        <v>516</v>
      </c>
      <c r="D260" t="s">
        <v>242</v>
      </c>
      <c r="F260">
        <v>1743.41184278587</v>
      </c>
      <c r="G260">
        <v>0</v>
      </c>
      <c r="H260">
        <v>174.22745098039201</v>
      </c>
      <c r="I260">
        <v>39.743038273016303</v>
      </c>
      <c r="J260">
        <v>0</v>
      </c>
      <c r="K260">
        <v>5.9</v>
      </c>
      <c r="L260">
        <v>4.2063133517987401</v>
      </c>
      <c r="M260">
        <v>0.27594092858373498</v>
      </c>
      <c r="N260">
        <v>70.190507463625906</v>
      </c>
      <c r="O260">
        <v>1.80669394038966</v>
      </c>
      <c r="P260">
        <v>0</v>
      </c>
      <c r="Q260">
        <v>4.0973253220429398E-2</v>
      </c>
      <c r="R260">
        <v>74.698039215686293</v>
      </c>
      <c r="S260">
        <v>43.194729990558699</v>
      </c>
      <c r="T260">
        <v>6.2919725257424703</v>
      </c>
      <c r="U260">
        <v>84.5989049101712</v>
      </c>
      <c r="V260">
        <v>1383</v>
      </c>
      <c r="W260">
        <v>623</v>
      </c>
      <c r="X260">
        <v>1383</v>
      </c>
      <c r="Y260">
        <v>623</v>
      </c>
      <c r="Z260">
        <v>327</v>
      </c>
      <c r="AA260">
        <v>327</v>
      </c>
      <c r="AB260">
        <v>1377</v>
      </c>
      <c r="AC260">
        <v>1377</v>
      </c>
      <c r="AD260">
        <v>369</v>
      </c>
      <c r="AE260">
        <v>20.266885688990801</v>
      </c>
      <c r="AF260">
        <v>15.15255853823</v>
      </c>
      <c r="AG260">
        <v>11.055885003322199</v>
      </c>
      <c r="AH260">
        <v>74.522219860242799</v>
      </c>
      <c r="AI260">
        <v>5.71363535055825</v>
      </c>
      <c r="AJ260">
        <v>50.684473776537601</v>
      </c>
      <c r="AK260">
        <v>0</v>
      </c>
      <c r="AL260">
        <v>0</v>
      </c>
      <c r="AM260">
        <v>0</v>
      </c>
    </row>
    <row r="261" spans="1:39">
      <c r="A261">
        <v>100494</v>
      </c>
      <c r="B261" t="s">
        <v>250</v>
      </c>
      <c r="C261" t="s">
        <v>517</v>
      </c>
      <c r="D261" t="s">
        <v>251</v>
      </c>
      <c r="F261">
        <v>633.19926938582</v>
      </c>
      <c r="G261">
        <v>0</v>
      </c>
      <c r="H261">
        <v>158.94901960784301</v>
      </c>
      <c r="I261">
        <v>19.754164321935299</v>
      </c>
      <c r="J261">
        <v>285.32078165173198</v>
      </c>
      <c r="K261">
        <v>5.2</v>
      </c>
      <c r="L261">
        <v>4.2063133517987401</v>
      </c>
      <c r="M261">
        <v>0.27594092858373498</v>
      </c>
      <c r="N261">
        <v>8.6218754958470907</v>
      </c>
      <c r="O261">
        <v>0</v>
      </c>
      <c r="P261">
        <v>-1.18074789908954E-2</v>
      </c>
      <c r="Q261">
        <v>0.102920362025097</v>
      </c>
      <c r="R261">
        <v>103.2</v>
      </c>
      <c r="S261">
        <v>12.850036701739601</v>
      </c>
      <c r="T261">
        <v>8.4303859755691697</v>
      </c>
      <c r="U261">
        <v>0</v>
      </c>
      <c r="V261">
        <v>216</v>
      </c>
      <c r="W261">
        <v>97</v>
      </c>
      <c r="X261">
        <v>216</v>
      </c>
      <c r="Y261">
        <v>97</v>
      </c>
      <c r="Z261">
        <v>51</v>
      </c>
      <c r="AA261">
        <v>51</v>
      </c>
      <c r="AB261">
        <v>213</v>
      </c>
      <c r="AC261">
        <v>213</v>
      </c>
      <c r="AD261">
        <v>45</v>
      </c>
      <c r="AE261">
        <v>2.4215574036450098</v>
      </c>
      <c r="AF261">
        <v>15.15255853823</v>
      </c>
      <c r="AG261">
        <v>29.1717725317232</v>
      </c>
      <c r="AH261">
        <v>64.031369214460398</v>
      </c>
      <c r="AI261">
        <v>3.7007858549639101</v>
      </c>
      <c r="AJ261">
        <v>45.791217417208998</v>
      </c>
      <c r="AK261">
        <v>0</v>
      </c>
      <c r="AL261">
        <v>0</v>
      </c>
      <c r="AM261">
        <v>0</v>
      </c>
    </row>
    <row r="262" spans="1:39">
      <c r="A262">
        <v>100497</v>
      </c>
      <c r="B262" t="s">
        <v>250</v>
      </c>
      <c r="C262" t="s">
        <v>518</v>
      </c>
      <c r="D262" t="s">
        <v>252</v>
      </c>
      <c r="F262">
        <v>2720.2219472698698</v>
      </c>
      <c r="G262">
        <v>0</v>
      </c>
      <c r="H262">
        <v>222.619607843137</v>
      </c>
      <c r="I262">
        <v>64.826509717634593</v>
      </c>
      <c r="J262">
        <v>2453.3247024541001</v>
      </c>
      <c r="K262">
        <v>6.3</v>
      </c>
      <c r="L262">
        <v>4.2063133517987401</v>
      </c>
      <c r="M262">
        <v>8.8993505854764194</v>
      </c>
      <c r="N262">
        <v>68.946540137947693</v>
      </c>
      <c r="O262">
        <v>1.49542835775341</v>
      </c>
      <c r="P262">
        <v>1.9248490921874601E-4</v>
      </c>
      <c r="Q262">
        <v>3.35538941251807E-2</v>
      </c>
      <c r="R262">
        <v>105.31764705882399</v>
      </c>
      <c r="S262">
        <v>47.294156552536698</v>
      </c>
      <c r="T262">
        <v>3.2433081038172098</v>
      </c>
      <c r="U262">
        <v>10.295156223795001</v>
      </c>
      <c r="V262">
        <v>2185</v>
      </c>
      <c r="W262">
        <v>1070</v>
      </c>
      <c r="X262">
        <v>2185</v>
      </c>
      <c r="Y262">
        <v>1070</v>
      </c>
      <c r="Z262">
        <v>496</v>
      </c>
      <c r="AA262">
        <v>496</v>
      </c>
      <c r="AB262">
        <v>2168</v>
      </c>
      <c r="AC262">
        <v>2168</v>
      </c>
      <c r="AD262">
        <v>531</v>
      </c>
      <c r="AE262">
        <v>22.256205206871499</v>
      </c>
      <c r="AF262">
        <v>15.700144690702</v>
      </c>
      <c r="AG262">
        <v>29.5713702353573</v>
      </c>
      <c r="AH262">
        <v>80.516991657832705</v>
      </c>
      <c r="AI262">
        <v>3.5794092336635401</v>
      </c>
      <c r="AJ262">
        <v>60.649648409770798</v>
      </c>
      <c r="AK262">
        <v>0</v>
      </c>
      <c r="AL262">
        <v>0</v>
      </c>
      <c r="AM262">
        <v>0</v>
      </c>
    </row>
    <row r="263" spans="1:39">
      <c r="A263">
        <v>100498</v>
      </c>
      <c r="B263" t="s">
        <v>250</v>
      </c>
      <c r="C263" t="s">
        <v>519</v>
      </c>
      <c r="D263" t="s">
        <v>252</v>
      </c>
      <c r="F263">
        <v>5597.8609094298499</v>
      </c>
      <c r="G263">
        <v>0</v>
      </c>
      <c r="H263">
        <v>837.90196078431404</v>
      </c>
      <c r="I263">
        <v>205.779743101544</v>
      </c>
      <c r="J263">
        <v>4540.4290156296202</v>
      </c>
      <c r="K263">
        <v>6.3</v>
      </c>
      <c r="L263">
        <v>4.2063133517987401</v>
      </c>
      <c r="M263">
        <v>17.7125505162049</v>
      </c>
      <c r="N263">
        <v>65.704071382388904</v>
      </c>
      <c r="O263">
        <v>2.5658218237739501</v>
      </c>
      <c r="P263">
        <v>-2.8902714726545598E-4</v>
      </c>
      <c r="Q263">
        <v>6.1369835635404997E-2</v>
      </c>
      <c r="R263">
        <v>596.19215686274504</v>
      </c>
      <c r="S263">
        <v>26.864557188815098</v>
      </c>
      <c r="T263">
        <v>13.6803374388781</v>
      </c>
      <c r="U263">
        <v>21.7429656582108</v>
      </c>
      <c r="V263">
        <v>2185</v>
      </c>
      <c r="W263">
        <v>1070</v>
      </c>
      <c r="X263">
        <v>2185</v>
      </c>
      <c r="Y263">
        <v>1070</v>
      </c>
      <c r="Z263">
        <v>496</v>
      </c>
      <c r="AA263">
        <v>496</v>
      </c>
      <c r="AB263">
        <v>2168</v>
      </c>
      <c r="AC263">
        <v>2168</v>
      </c>
      <c r="AD263">
        <v>531</v>
      </c>
      <c r="AE263">
        <v>24.1247728279135</v>
      </c>
      <c r="AF263">
        <v>18.879276467796</v>
      </c>
      <c r="AG263">
        <v>26.7736913780005</v>
      </c>
      <c r="AH263">
        <v>80.516991657832705</v>
      </c>
      <c r="AI263">
        <v>11.385504277412799</v>
      </c>
      <c r="AJ263">
        <v>64.672094643582199</v>
      </c>
      <c r="AK263">
        <v>0</v>
      </c>
      <c r="AL263">
        <v>0</v>
      </c>
      <c r="AM263">
        <v>0</v>
      </c>
    </row>
    <row r="264" spans="1:39">
      <c r="A264">
        <v>100499</v>
      </c>
      <c r="B264" t="s">
        <v>250</v>
      </c>
      <c r="C264" t="s">
        <v>520</v>
      </c>
      <c r="D264" t="s">
        <v>252</v>
      </c>
      <c r="F264">
        <v>3985.6911590638001</v>
      </c>
      <c r="G264">
        <v>0</v>
      </c>
      <c r="H264">
        <v>957.14117647058799</v>
      </c>
      <c r="I264">
        <v>94.369168681473198</v>
      </c>
      <c r="J264">
        <v>3386.8674824838199</v>
      </c>
      <c r="K264">
        <v>6.3</v>
      </c>
      <c r="L264">
        <v>4.2063133517987401</v>
      </c>
      <c r="M264">
        <v>20.484650917707601</v>
      </c>
      <c r="N264">
        <v>56.846025071129901</v>
      </c>
      <c r="O264">
        <v>2.0313950301391399</v>
      </c>
      <c r="P264">
        <v>-5.1810599867111796E-4</v>
      </c>
      <c r="Q264">
        <v>9.8459179773758204E-2</v>
      </c>
      <c r="R264">
        <v>566.02352941176503</v>
      </c>
      <c r="S264">
        <v>30.304634514346599</v>
      </c>
      <c r="T264">
        <v>36.726904836234198</v>
      </c>
      <c r="U264">
        <v>10.6558052112442</v>
      </c>
      <c r="V264">
        <v>2185</v>
      </c>
      <c r="W264">
        <v>1070</v>
      </c>
      <c r="X264">
        <v>2185</v>
      </c>
      <c r="Y264">
        <v>1070</v>
      </c>
      <c r="Z264">
        <v>496</v>
      </c>
      <c r="AA264">
        <v>496</v>
      </c>
      <c r="AB264">
        <v>2168</v>
      </c>
      <c r="AC264">
        <v>2168</v>
      </c>
      <c r="AD264">
        <v>531</v>
      </c>
      <c r="AE264">
        <v>22.2614453746218</v>
      </c>
      <c r="AF264">
        <v>18.9022509712246</v>
      </c>
      <c r="AG264">
        <v>35.822085540257703</v>
      </c>
      <c r="AH264">
        <v>80.516991657832705</v>
      </c>
      <c r="AI264">
        <v>4.5769342405553104</v>
      </c>
      <c r="AJ264">
        <v>64.831883113796806</v>
      </c>
      <c r="AK264">
        <v>0</v>
      </c>
      <c r="AL264">
        <v>0</v>
      </c>
      <c r="AM264">
        <v>0</v>
      </c>
    </row>
    <row r="265" spans="1:39">
      <c r="A265">
        <v>100500</v>
      </c>
      <c r="B265" t="s">
        <v>250</v>
      </c>
      <c r="C265" t="s">
        <v>521</v>
      </c>
      <c r="D265" t="s">
        <v>252</v>
      </c>
      <c r="F265">
        <v>1566.7124807432799</v>
      </c>
      <c r="G265">
        <v>0</v>
      </c>
      <c r="H265">
        <v>0</v>
      </c>
      <c r="I265">
        <v>1.3617969482421901</v>
      </c>
      <c r="J265">
        <v>1551.66086763776</v>
      </c>
      <c r="K265">
        <v>6.3</v>
      </c>
      <c r="L265">
        <v>4.2063133517987401</v>
      </c>
      <c r="M265">
        <v>5.7532103754366597</v>
      </c>
      <c r="N265">
        <v>87.991982570801298</v>
      </c>
      <c r="O265">
        <v>0</v>
      </c>
      <c r="P265" s="1">
        <v>3.54192163872176E-5</v>
      </c>
      <c r="Q265">
        <v>0</v>
      </c>
      <c r="R265">
        <v>0</v>
      </c>
      <c r="S265">
        <v>3.60369570131768</v>
      </c>
      <c r="T265">
        <v>4.1410317258049396</v>
      </c>
      <c r="U265">
        <v>81.084336418128402</v>
      </c>
      <c r="V265">
        <v>2185</v>
      </c>
      <c r="W265">
        <v>1070</v>
      </c>
      <c r="X265">
        <v>2185</v>
      </c>
      <c r="Y265">
        <v>1070</v>
      </c>
      <c r="Z265">
        <v>496</v>
      </c>
      <c r="AA265">
        <v>496</v>
      </c>
      <c r="AB265">
        <v>2168</v>
      </c>
      <c r="AC265">
        <v>2168</v>
      </c>
      <c r="AD265">
        <v>531</v>
      </c>
      <c r="AE265">
        <v>26.309673360837198</v>
      </c>
      <c r="AF265">
        <v>22.420274642888</v>
      </c>
      <c r="AG265">
        <v>6.2105073608294603</v>
      </c>
      <c r="AH265">
        <v>80.516991657832705</v>
      </c>
      <c r="AI265">
        <v>3.3727884451185499</v>
      </c>
      <c r="AJ265">
        <v>55.5320941870024</v>
      </c>
      <c r="AK265">
        <v>0</v>
      </c>
      <c r="AL265">
        <v>0</v>
      </c>
      <c r="AM265">
        <v>0</v>
      </c>
    </row>
    <row r="266" spans="1:39">
      <c r="A266">
        <v>100501</v>
      </c>
      <c r="B266" t="s">
        <v>250</v>
      </c>
      <c r="C266" t="s">
        <v>522</v>
      </c>
      <c r="D266" t="s">
        <v>253</v>
      </c>
      <c r="F266">
        <v>5369.4351902150102</v>
      </c>
      <c r="G266">
        <v>0</v>
      </c>
      <c r="H266">
        <v>1125.06666666667</v>
      </c>
      <c r="I266">
        <v>63.511920774476202</v>
      </c>
      <c r="J266">
        <v>4604.7300541009399</v>
      </c>
      <c r="K266">
        <v>7</v>
      </c>
      <c r="L266">
        <v>4.2063133517987401</v>
      </c>
      <c r="M266">
        <v>4.2077232400602496</v>
      </c>
      <c r="N266">
        <v>70.225757338116793</v>
      </c>
      <c r="O266">
        <v>0.95571843308745796</v>
      </c>
      <c r="P266">
        <v>-1.2472579572004699E-4</v>
      </c>
      <c r="Q266">
        <v>8.5907980447169199E-2</v>
      </c>
      <c r="R266">
        <v>770.61960784313703</v>
      </c>
      <c r="S266">
        <v>40.102626301680203</v>
      </c>
      <c r="T266">
        <v>2.2520472973124201</v>
      </c>
      <c r="U266">
        <v>0</v>
      </c>
      <c r="V266">
        <v>2937</v>
      </c>
      <c r="W266">
        <v>1342</v>
      </c>
      <c r="X266">
        <v>2937</v>
      </c>
      <c r="Y266">
        <v>1342</v>
      </c>
      <c r="Z266">
        <v>678</v>
      </c>
      <c r="AA266">
        <v>678</v>
      </c>
      <c r="AB266">
        <v>2898</v>
      </c>
      <c r="AC266">
        <v>2898</v>
      </c>
      <c r="AD266">
        <v>735</v>
      </c>
      <c r="AE266">
        <v>21.1437145944878</v>
      </c>
      <c r="AF266">
        <v>20.968490455424199</v>
      </c>
      <c r="AG266">
        <v>31.052825202163799</v>
      </c>
      <c r="AH266">
        <v>91.007842303615107</v>
      </c>
      <c r="AI266">
        <v>7.1760196870429898</v>
      </c>
      <c r="AJ266">
        <v>68.539556897093505</v>
      </c>
      <c r="AK266">
        <v>0</v>
      </c>
      <c r="AL266">
        <v>0</v>
      </c>
      <c r="AM266">
        <v>0</v>
      </c>
    </row>
    <row r="267" spans="1:39">
      <c r="A267">
        <v>100502</v>
      </c>
      <c r="B267" t="s">
        <v>250</v>
      </c>
      <c r="C267" t="s">
        <v>523</v>
      </c>
      <c r="D267" t="s">
        <v>253</v>
      </c>
      <c r="F267">
        <v>5012.29727917338</v>
      </c>
      <c r="G267">
        <v>0</v>
      </c>
      <c r="H267">
        <v>1170.92941176471</v>
      </c>
      <c r="I267">
        <v>42.237411228075203</v>
      </c>
      <c r="J267">
        <v>4648.5057562907296</v>
      </c>
      <c r="K267">
        <v>7</v>
      </c>
      <c r="L267">
        <v>4.2063133517987401</v>
      </c>
      <c r="M267">
        <v>2.10043440159839</v>
      </c>
      <c r="N267">
        <v>46.757909147823199</v>
      </c>
      <c r="O267">
        <v>0.54980615770062602</v>
      </c>
      <c r="P267">
        <v>-4.0492156942333301E-4</v>
      </c>
      <c r="Q267">
        <v>9.5780643502195298E-2</v>
      </c>
      <c r="R267">
        <v>601.67058823529396</v>
      </c>
      <c r="S267">
        <v>40.941560767398201</v>
      </c>
      <c r="T267">
        <v>28.312671079514399</v>
      </c>
      <c r="U267">
        <v>0</v>
      </c>
      <c r="V267">
        <v>2937</v>
      </c>
      <c r="W267">
        <v>1342</v>
      </c>
      <c r="X267">
        <v>2937</v>
      </c>
      <c r="Y267">
        <v>1342</v>
      </c>
      <c r="Z267">
        <v>678</v>
      </c>
      <c r="AA267">
        <v>678</v>
      </c>
      <c r="AB267">
        <v>2898</v>
      </c>
      <c r="AC267">
        <v>2898</v>
      </c>
      <c r="AD267">
        <v>735</v>
      </c>
      <c r="AE267">
        <v>13.831778263706401</v>
      </c>
      <c r="AF267">
        <v>24.580331639635201</v>
      </c>
      <c r="AG267">
        <v>37.720765663344999</v>
      </c>
      <c r="AH267">
        <v>91.007842303615107</v>
      </c>
      <c r="AI267">
        <v>1.73745600323351</v>
      </c>
      <c r="AJ267">
        <v>67.551269549414101</v>
      </c>
      <c r="AK267">
        <v>0</v>
      </c>
      <c r="AL267">
        <v>0</v>
      </c>
      <c r="AM267">
        <v>0</v>
      </c>
    </row>
    <row r="268" spans="1:39">
      <c r="A268">
        <v>100503</v>
      </c>
      <c r="B268" t="s">
        <v>250</v>
      </c>
      <c r="C268" t="s">
        <v>255</v>
      </c>
      <c r="D268" t="s">
        <v>255</v>
      </c>
      <c r="F268">
        <v>1848.6176646353999</v>
      </c>
      <c r="G268">
        <v>0</v>
      </c>
      <c r="H268">
        <v>377.780392156863</v>
      </c>
      <c r="I268">
        <v>22.852929975107202</v>
      </c>
      <c r="J268">
        <v>1255.49856370307</v>
      </c>
      <c r="K268">
        <v>7</v>
      </c>
      <c r="L268">
        <v>4.2063133517987401</v>
      </c>
      <c r="M268">
        <v>0.27594092858373498</v>
      </c>
      <c r="N268">
        <v>21.833936309621301</v>
      </c>
      <c r="O268">
        <v>0</v>
      </c>
      <c r="P268" s="1">
        <v>-2.98660259038426E-5</v>
      </c>
      <c r="Q268">
        <v>8.3786909401226906E-2</v>
      </c>
      <c r="R268">
        <v>307.780392156863</v>
      </c>
      <c r="S268">
        <v>34.311085957608498</v>
      </c>
      <c r="T268">
        <v>17.277420291679199</v>
      </c>
      <c r="U268">
        <v>0</v>
      </c>
      <c r="V268">
        <v>483</v>
      </c>
      <c r="W268">
        <v>231</v>
      </c>
      <c r="X268">
        <v>483</v>
      </c>
      <c r="Y268">
        <v>231</v>
      </c>
      <c r="Z268">
        <v>124</v>
      </c>
      <c r="AA268">
        <v>124</v>
      </c>
      <c r="AB268">
        <v>482</v>
      </c>
      <c r="AC268">
        <v>482</v>
      </c>
      <c r="AD268">
        <v>84</v>
      </c>
      <c r="AE268">
        <v>6.1496964782756098</v>
      </c>
      <c r="AF268">
        <v>15.15255853823</v>
      </c>
      <c r="AG268">
        <v>34.131777857504801</v>
      </c>
      <c r="AH268">
        <v>91.007842303615107</v>
      </c>
      <c r="AI268">
        <v>6.1634450623526202</v>
      </c>
      <c r="AJ268">
        <v>61.042128095991302</v>
      </c>
      <c r="AK268">
        <v>0</v>
      </c>
      <c r="AL268">
        <v>0</v>
      </c>
      <c r="AM268">
        <v>0</v>
      </c>
    </row>
    <row r="269" spans="1:39">
      <c r="A269">
        <v>100506</v>
      </c>
      <c r="B269" t="s">
        <v>250</v>
      </c>
      <c r="C269" t="s">
        <v>524</v>
      </c>
      <c r="D269" t="s">
        <v>256</v>
      </c>
      <c r="F269">
        <v>2589.4736976756399</v>
      </c>
      <c r="G269">
        <v>0</v>
      </c>
      <c r="H269">
        <v>1026.1137254902001</v>
      </c>
      <c r="I269">
        <v>109.059023294749</v>
      </c>
      <c r="J269">
        <v>2208.8420998526299</v>
      </c>
      <c r="K269">
        <v>6.3</v>
      </c>
      <c r="L269">
        <v>4.2063133517987401</v>
      </c>
      <c r="M269">
        <v>6.3287197944798104</v>
      </c>
      <c r="N269">
        <v>83.038897354449105</v>
      </c>
      <c r="O269">
        <v>3.3055750015331302</v>
      </c>
      <c r="P269">
        <v>2.6210078317657798E-4</v>
      </c>
      <c r="Q269">
        <v>0.16246800569112299</v>
      </c>
      <c r="R269">
        <v>610.17254901960803</v>
      </c>
      <c r="S269">
        <v>39.9979702903522</v>
      </c>
      <c r="T269">
        <v>7.3138042108124397</v>
      </c>
      <c r="U269">
        <v>0</v>
      </c>
      <c r="V269">
        <v>9606</v>
      </c>
      <c r="W269">
        <v>4744</v>
      </c>
      <c r="X269">
        <v>5125</v>
      </c>
      <c r="Y269">
        <v>2485</v>
      </c>
      <c r="Z269">
        <v>1972</v>
      </c>
      <c r="AA269">
        <v>1158</v>
      </c>
      <c r="AB269">
        <v>8846</v>
      </c>
      <c r="AC269">
        <v>5050</v>
      </c>
      <c r="AD269">
        <v>1418</v>
      </c>
      <c r="AE269">
        <v>26.008177620749301</v>
      </c>
      <c r="AF269">
        <v>35.9459591575364</v>
      </c>
      <c r="AG269">
        <v>32.325793754257496</v>
      </c>
      <c r="AH269">
        <v>80.516991657832705</v>
      </c>
      <c r="AI269">
        <v>5.9393230790057601</v>
      </c>
      <c r="AJ269">
        <v>72.294498107752702</v>
      </c>
      <c r="AK269">
        <v>0</v>
      </c>
      <c r="AL269">
        <v>0</v>
      </c>
      <c r="AM269">
        <v>0</v>
      </c>
    </row>
    <row r="270" spans="1:39">
      <c r="A270">
        <v>100507</v>
      </c>
      <c r="B270" t="s">
        <v>250</v>
      </c>
      <c r="C270" t="s">
        <v>525</v>
      </c>
      <c r="D270" t="s">
        <v>256</v>
      </c>
      <c r="F270">
        <v>3164.9157139682702</v>
      </c>
      <c r="G270">
        <v>0</v>
      </c>
      <c r="H270">
        <v>1039</v>
      </c>
      <c r="I270">
        <v>104.893972971502</v>
      </c>
      <c r="J270">
        <v>2835.6053377573699</v>
      </c>
      <c r="K270">
        <v>6.3</v>
      </c>
      <c r="L270">
        <v>4.2063133517987401</v>
      </c>
      <c r="M270">
        <v>12.0036774700795</v>
      </c>
      <c r="N270">
        <v>97.646306296367797</v>
      </c>
      <c r="O270">
        <v>4.2958135316588804</v>
      </c>
      <c r="P270">
        <v>5.4885754901266804E-4</v>
      </c>
      <c r="Q270">
        <v>0.13459758126256099</v>
      </c>
      <c r="R270">
        <v>412</v>
      </c>
      <c r="S270">
        <v>61.933874188201798</v>
      </c>
      <c r="T270">
        <v>29.205889033939101</v>
      </c>
      <c r="U270">
        <v>0</v>
      </c>
      <c r="V270">
        <v>9606</v>
      </c>
      <c r="W270">
        <v>4744</v>
      </c>
      <c r="X270">
        <v>5125</v>
      </c>
      <c r="Y270">
        <v>2485</v>
      </c>
      <c r="Z270">
        <v>1972</v>
      </c>
      <c r="AA270">
        <v>1158</v>
      </c>
      <c r="AB270">
        <v>8846</v>
      </c>
      <c r="AC270">
        <v>5050</v>
      </c>
      <c r="AD270">
        <v>1418</v>
      </c>
      <c r="AE270">
        <v>31.995048680585999</v>
      </c>
      <c r="AF270">
        <v>33.566938569657502</v>
      </c>
      <c r="AG270">
        <v>40.591930736557998</v>
      </c>
      <c r="AH270">
        <v>80.516991657832705</v>
      </c>
      <c r="AI270">
        <v>14.975340751420401</v>
      </c>
      <c r="AJ270">
        <v>80.658500158421901</v>
      </c>
      <c r="AK270">
        <v>0</v>
      </c>
      <c r="AL270">
        <v>0</v>
      </c>
      <c r="AM270">
        <v>0</v>
      </c>
    </row>
    <row r="271" spans="1:39">
      <c r="A271">
        <v>100508</v>
      </c>
      <c r="B271" t="s">
        <v>250</v>
      </c>
      <c r="C271" t="s">
        <v>526</v>
      </c>
      <c r="D271" t="s">
        <v>256</v>
      </c>
      <c r="F271">
        <v>1128.95478823192</v>
      </c>
      <c r="G271">
        <v>0</v>
      </c>
      <c r="H271">
        <v>520.97254901960798</v>
      </c>
      <c r="I271">
        <v>31.066537127470099</v>
      </c>
      <c r="J271">
        <v>976.00125093954705</v>
      </c>
      <c r="K271">
        <v>6.3</v>
      </c>
      <c r="L271">
        <v>4.2063133517987401</v>
      </c>
      <c r="M271">
        <v>0.27594092858373498</v>
      </c>
      <c r="N271">
        <v>51.980859223399797</v>
      </c>
      <c r="O271">
        <v>0.40784919810540499</v>
      </c>
      <c r="P271">
        <v>4.82544423140539E-4</v>
      </c>
      <c r="Q271">
        <v>0.18920044214751999</v>
      </c>
      <c r="R271">
        <v>347.00784313725501</v>
      </c>
      <c r="S271">
        <v>52.3261380606587</v>
      </c>
      <c r="T271">
        <v>1.2878812829171</v>
      </c>
      <c r="U271">
        <v>0</v>
      </c>
      <c r="V271">
        <v>9606</v>
      </c>
      <c r="W271">
        <v>4744</v>
      </c>
      <c r="X271">
        <v>5125</v>
      </c>
      <c r="Y271">
        <v>2485</v>
      </c>
      <c r="Z271">
        <v>1972</v>
      </c>
      <c r="AA271">
        <v>1158</v>
      </c>
      <c r="AB271">
        <v>8846</v>
      </c>
      <c r="AC271">
        <v>5050</v>
      </c>
      <c r="AD271">
        <v>1418</v>
      </c>
      <c r="AE271">
        <v>14.7489858045987</v>
      </c>
      <c r="AF271">
        <v>15.15255853823</v>
      </c>
      <c r="AG271">
        <v>32.3764540224862</v>
      </c>
      <c r="AH271">
        <v>80.516991657832705</v>
      </c>
      <c r="AI271">
        <v>17.244347516861399</v>
      </c>
      <c r="AJ271">
        <v>64.015735016003603</v>
      </c>
      <c r="AK271">
        <v>0</v>
      </c>
      <c r="AL271">
        <v>0</v>
      </c>
      <c r="AM271">
        <v>0</v>
      </c>
    </row>
    <row r="272" spans="1:39">
      <c r="A272">
        <v>100509</v>
      </c>
      <c r="B272" t="s">
        <v>250</v>
      </c>
      <c r="C272" t="s">
        <v>527</v>
      </c>
      <c r="D272" t="s">
        <v>256</v>
      </c>
      <c r="F272">
        <v>4518.5573611604405</v>
      </c>
      <c r="G272">
        <v>0</v>
      </c>
      <c r="H272">
        <v>5567.22352941177</v>
      </c>
      <c r="I272">
        <v>211.47614611737399</v>
      </c>
      <c r="J272">
        <v>3459.2510464932602</v>
      </c>
      <c r="K272">
        <v>6.3</v>
      </c>
      <c r="L272">
        <v>4.2063133517987401</v>
      </c>
      <c r="M272">
        <v>16.624691517344001</v>
      </c>
      <c r="N272">
        <v>90.613516726898098</v>
      </c>
      <c r="O272">
        <v>5.6415108463382504</v>
      </c>
      <c r="P272">
        <v>-1.00813117453704E-3</v>
      </c>
      <c r="Q272">
        <v>0.50515274336865301</v>
      </c>
      <c r="R272">
        <v>3586.0588235294099</v>
      </c>
      <c r="S272">
        <v>57.075747113605999</v>
      </c>
      <c r="T272">
        <v>4.0468346601837704</v>
      </c>
      <c r="U272">
        <v>0</v>
      </c>
      <c r="V272">
        <v>9606</v>
      </c>
      <c r="W272">
        <v>4744</v>
      </c>
      <c r="X272">
        <v>5125</v>
      </c>
      <c r="Y272">
        <v>2485</v>
      </c>
      <c r="Z272">
        <v>1972</v>
      </c>
      <c r="AA272">
        <v>1158</v>
      </c>
      <c r="AB272">
        <v>8846</v>
      </c>
      <c r="AC272">
        <v>5050</v>
      </c>
      <c r="AD272">
        <v>1418</v>
      </c>
      <c r="AE272">
        <v>31.693713796287401</v>
      </c>
      <c r="AF272">
        <v>32.659874515872602</v>
      </c>
      <c r="AG272">
        <v>33.749906531068198</v>
      </c>
      <c r="AH272">
        <v>80.516991657832705</v>
      </c>
      <c r="AI272">
        <v>9.6426109392212798</v>
      </c>
      <c r="AJ272">
        <v>75.305238976112804</v>
      </c>
      <c r="AK272">
        <v>0</v>
      </c>
      <c r="AL272">
        <v>0</v>
      </c>
      <c r="AM272">
        <v>0</v>
      </c>
    </row>
    <row r="273" spans="1:39">
      <c r="A273">
        <v>100510</v>
      </c>
      <c r="B273" t="s">
        <v>250</v>
      </c>
      <c r="C273" t="s">
        <v>528</v>
      </c>
      <c r="D273" t="s">
        <v>254</v>
      </c>
      <c r="F273">
        <v>818.01368858724402</v>
      </c>
      <c r="G273">
        <v>0</v>
      </c>
      <c r="H273">
        <v>45.7098039215686</v>
      </c>
      <c r="I273">
        <v>53.882390066444501</v>
      </c>
      <c r="J273">
        <v>383.70494011534299</v>
      </c>
      <c r="K273">
        <v>4.4000000000000004</v>
      </c>
      <c r="L273">
        <v>4.2063133517987401</v>
      </c>
      <c r="M273">
        <v>0.27594092858373498</v>
      </c>
      <c r="N273">
        <v>2.8655378467710402</v>
      </c>
      <c r="O273">
        <v>0</v>
      </c>
      <c r="P273">
        <v>2.5595135030276601E-3</v>
      </c>
      <c r="Q273">
        <v>2.2910398529161501E-2</v>
      </c>
      <c r="R273">
        <v>22.094117647058798</v>
      </c>
      <c r="S273">
        <v>52.170372756380303</v>
      </c>
      <c r="T273">
        <v>10.681350001744301</v>
      </c>
      <c r="U273">
        <v>0</v>
      </c>
      <c r="V273">
        <v>230</v>
      </c>
      <c r="W273">
        <v>72</v>
      </c>
      <c r="X273">
        <v>230</v>
      </c>
      <c r="Y273">
        <v>72</v>
      </c>
      <c r="Z273">
        <v>46</v>
      </c>
      <c r="AA273">
        <v>46</v>
      </c>
      <c r="AB273">
        <v>220</v>
      </c>
      <c r="AC273">
        <v>220</v>
      </c>
      <c r="AD273">
        <v>92</v>
      </c>
      <c r="AE273">
        <v>0.81371351854303198</v>
      </c>
      <c r="AF273">
        <v>15.15255853823</v>
      </c>
      <c r="AG273">
        <v>34.663866749990298</v>
      </c>
      <c r="AH273">
        <v>52.041825619280601</v>
      </c>
      <c r="AI273">
        <v>4.95720944149984</v>
      </c>
      <c r="AJ273">
        <v>43.051669547017497</v>
      </c>
      <c r="AK273">
        <v>0</v>
      </c>
      <c r="AL273">
        <v>0</v>
      </c>
      <c r="AM273">
        <v>0</v>
      </c>
    </row>
    <row r="274" spans="1:39">
      <c r="A274">
        <v>100511</v>
      </c>
      <c r="B274" t="s">
        <v>250</v>
      </c>
      <c r="C274" t="s">
        <v>529</v>
      </c>
      <c r="D274" t="s">
        <v>254</v>
      </c>
      <c r="F274">
        <v>815.67277379266602</v>
      </c>
      <c r="G274">
        <v>0</v>
      </c>
      <c r="H274">
        <v>144.4</v>
      </c>
      <c r="I274">
        <v>86.2591490038823</v>
      </c>
      <c r="J274">
        <v>296.49526118630803</v>
      </c>
      <c r="K274">
        <v>4.4000000000000004</v>
      </c>
      <c r="L274">
        <v>4.2063133517987401</v>
      </c>
      <c r="M274">
        <v>0.27594092858373498</v>
      </c>
      <c r="N274">
        <v>0</v>
      </c>
      <c r="O274">
        <v>0</v>
      </c>
      <c r="P274">
        <v>-6.0649576989315101E-3</v>
      </c>
      <c r="Q274">
        <v>7.2583028270904307E-2</v>
      </c>
      <c r="R274">
        <v>144.4</v>
      </c>
      <c r="S274">
        <v>98.853988365213695</v>
      </c>
      <c r="T274">
        <v>7.76783825914569</v>
      </c>
      <c r="U274">
        <v>0</v>
      </c>
      <c r="V274">
        <v>230</v>
      </c>
      <c r="W274">
        <v>72</v>
      </c>
      <c r="X274">
        <v>230</v>
      </c>
      <c r="Y274">
        <v>72</v>
      </c>
      <c r="Z274">
        <v>46</v>
      </c>
      <c r="AA274">
        <v>46</v>
      </c>
      <c r="AB274">
        <v>220</v>
      </c>
      <c r="AC274">
        <v>220</v>
      </c>
      <c r="AD274">
        <v>92</v>
      </c>
      <c r="AE274">
        <v>0</v>
      </c>
      <c r="AF274">
        <v>15.15255853823</v>
      </c>
      <c r="AG274">
        <v>39.900430245743799</v>
      </c>
      <c r="AH274">
        <v>52.041825619280601</v>
      </c>
      <c r="AI274">
        <v>2.1990965922945498</v>
      </c>
      <c r="AJ274">
        <v>43.717564398219601</v>
      </c>
      <c r="AK274">
        <v>0</v>
      </c>
      <c r="AL274">
        <v>0</v>
      </c>
      <c r="AM274">
        <v>0</v>
      </c>
    </row>
    <row r="275" spans="1:39">
      <c r="A275">
        <v>100512</v>
      </c>
      <c r="B275" t="s">
        <v>210</v>
      </c>
      <c r="C275" t="s">
        <v>530</v>
      </c>
      <c r="D275" t="s">
        <v>257</v>
      </c>
      <c r="F275">
        <v>142.662520192253</v>
      </c>
      <c r="G275">
        <v>0</v>
      </c>
      <c r="H275">
        <v>0</v>
      </c>
      <c r="I275">
        <v>8.6138641357421997E-2</v>
      </c>
      <c r="J275">
        <v>0</v>
      </c>
      <c r="K275">
        <v>4.5999999999999996</v>
      </c>
      <c r="L275">
        <v>4.2063133517987401</v>
      </c>
      <c r="M275">
        <v>0.27594092858373498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7.9307224766231199</v>
      </c>
      <c r="T275">
        <v>5.1435574041149703</v>
      </c>
      <c r="U275">
        <v>0</v>
      </c>
      <c r="V275">
        <v>100</v>
      </c>
      <c r="W275">
        <v>48</v>
      </c>
      <c r="X275">
        <v>100</v>
      </c>
      <c r="Y275">
        <v>48</v>
      </c>
      <c r="Z275">
        <v>26</v>
      </c>
      <c r="AA275">
        <v>26</v>
      </c>
      <c r="AB275">
        <v>100</v>
      </c>
      <c r="AC275">
        <v>100</v>
      </c>
      <c r="AD275">
        <v>21</v>
      </c>
      <c r="AE275">
        <v>5.1204802339688497E-3</v>
      </c>
      <c r="AF275">
        <v>15.15255853823</v>
      </c>
      <c r="AG275">
        <v>27.486368582809199</v>
      </c>
      <c r="AH275">
        <v>55.039211518075497</v>
      </c>
      <c r="AI275">
        <v>0.18090648497677</v>
      </c>
      <c r="AJ275">
        <v>39.145666241730197</v>
      </c>
      <c r="AK275">
        <v>0</v>
      </c>
      <c r="AL275">
        <v>0</v>
      </c>
      <c r="AM275">
        <v>0</v>
      </c>
    </row>
    <row r="276" spans="1:39">
      <c r="A276">
        <v>100513</v>
      </c>
      <c r="B276" t="s">
        <v>210</v>
      </c>
      <c r="C276" t="s">
        <v>531</v>
      </c>
      <c r="D276" t="s">
        <v>211</v>
      </c>
      <c r="F276">
        <v>2142.50276440069</v>
      </c>
      <c r="G276">
        <v>1</v>
      </c>
      <c r="H276">
        <v>64.078431372549005</v>
      </c>
      <c r="I276">
        <v>69.856437011934105</v>
      </c>
      <c r="J276">
        <v>0</v>
      </c>
      <c r="K276">
        <v>6.4</v>
      </c>
      <c r="L276">
        <v>2.3792050797714199</v>
      </c>
      <c r="M276">
        <v>4.7236751659980198</v>
      </c>
      <c r="N276">
        <v>62.000827569710502</v>
      </c>
      <c r="O276">
        <v>3.3796226757215901</v>
      </c>
      <c r="P276">
        <v>0</v>
      </c>
      <c r="Q276">
        <v>1.4326034550549E-2</v>
      </c>
      <c r="R276">
        <v>0</v>
      </c>
      <c r="S276">
        <v>32.713182645968899</v>
      </c>
      <c r="T276">
        <v>7.80596136485382</v>
      </c>
      <c r="U276">
        <v>45.737077293279</v>
      </c>
      <c r="V276">
        <v>2092</v>
      </c>
      <c r="W276">
        <v>1025</v>
      </c>
      <c r="X276">
        <v>2092</v>
      </c>
      <c r="Y276">
        <v>1025</v>
      </c>
      <c r="Z276">
        <v>439</v>
      </c>
      <c r="AA276">
        <v>439</v>
      </c>
      <c r="AB276">
        <v>2057</v>
      </c>
      <c r="AC276">
        <v>2057</v>
      </c>
      <c r="AD276">
        <v>563</v>
      </c>
      <c r="AE276">
        <v>19.656471523807699</v>
      </c>
      <c r="AF276">
        <v>22.2006525718541</v>
      </c>
      <c r="AG276">
        <v>19.867720626256801</v>
      </c>
      <c r="AH276">
        <v>54.632941756498603</v>
      </c>
      <c r="AI276">
        <v>86.520978215945703</v>
      </c>
      <c r="AJ276">
        <v>81.151505877745194</v>
      </c>
      <c r="AK276">
        <v>1</v>
      </c>
      <c r="AL276">
        <v>1</v>
      </c>
      <c r="AM276">
        <v>1</v>
      </c>
    </row>
    <row r="277" spans="1:39">
      <c r="A277">
        <v>100514</v>
      </c>
      <c r="B277" t="s">
        <v>210</v>
      </c>
      <c r="C277" t="s">
        <v>532</v>
      </c>
      <c r="D277" t="s">
        <v>211</v>
      </c>
      <c r="F277">
        <v>3204.1658848493098</v>
      </c>
      <c r="G277">
        <v>1</v>
      </c>
      <c r="H277">
        <v>154.01960784313701</v>
      </c>
      <c r="I277">
        <v>216.09130895330699</v>
      </c>
      <c r="J277">
        <v>0</v>
      </c>
      <c r="K277">
        <v>6.4</v>
      </c>
      <c r="L277">
        <v>2.8104022173230399</v>
      </c>
      <c r="M277">
        <v>0.27594092858373498</v>
      </c>
      <c r="N277">
        <v>34.813001531938198</v>
      </c>
      <c r="O277">
        <v>1.8030641463878101</v>
      </c>
      <c r="P277">
        <v>0</v>
      </c>
      <c r="Q277">
        <v>2.3024835419946502E-2</v>
      </c>
      <c r="R277">
        <v>119.019607843137</v>
      </c>
      <c r="S277">
        <v>5.6437836665430403</v>
      </c>
      <c r="T277">
        <v>20.104165327546401</v>
      </c>
      <c r="U277">
        <v>84.599321785161905</v>
      </c>
      <c r="V277">
        <v>2092</v>
      </c>
      <c r="W277">
        <v>1025</v>
      </c>
      <c r="X277">
        <v>2092</v>
      </c>
      <c r="Y277">
        <v>1025</v>
      </c>
      <c r="Z277">
        <v>439</v>
      </c>
      <c r="AA277">
        <v>439</v>
      </c>
      <c r="AB277">
        <v>2057</v>
      </c>
      <c r="AC277">
        <v>2057</v>
      </c>
      <c r="AD277">
        <v>563</v>
      </c>
      <c r="AE277">
        <v>10.309772760805499</v>
      </c>
      <c r="AF277">
        <v>15.15255853823</v>
      </c>
      <c r="AG277">
        <v>9.8413009031029706</v>
      </c>
      <c r="AH277">
        <v>61.095262854988597</v>
      </c>
      <c r="AI277">
        <v>21.414456453420598</v>
      </c>
      <c r="AJ277">
        <v>47.125340604219097</v>
      </c>
      <c r="AK277">
        <v>1</v>
      </c>
      <c r="AL277">
        <v>1</v>
      </c>
      <c r="AM277">
        <v>1</v>
      </c>
    </row>
    <row r="278" spans="1:39">
      <c r="A278">
        <v>100515</v>
      </c>
      <c r="B278" t="s">
        <v>210</v>
      </c>
      <c r="C278" t="s">
        <v>533</v>
      </c>
      <c r="D278" t="s">
        <v>211</v>
      </c>
      <c r="F278">
        <v>2767.5180750801901</v>
      </c>
      <c r="G278">
        <v>1</v>
      </c>
      <c r="H278">
        <v>267.23137254902002</v>
      </c>
      <c r="I278">
        <v>224.87910569532201</v>
      </c>
      <c r="J278">
        <v>0</v>
      </c>
      <c r="K278">
        <v>6.4</v>
      </c>
      <c r="L278">
        <v>2.7710463242003498</v>
      </c>
      <c r="M278">
        <v>15.228530161103</v>
      </c>
      <c r="N278">
        <v>53.5034721279415</v>
      </c>
      <c r="O278">
        <v>5.2657686527524499</v>
      </c>
      <c r="P278">
        <v>0</v>
      </c>
      <c r="Q278">
        <v>4.6252210095238902E-2</v>
      </c>
      <c r="R278">
        <v>198.37254901960799</v>
      </c>
      <c r="S278">
        <v>28.111608678362501</v>
      </c>
      <c r="T278">
        <v>13.77261168691</v>
      </c>
      <c r="U278">
        <v>5.2949027538984597</v>
      </c>
      <c r="V278">
        <v>2092</v>
      </c>
      <c r="W278">
        <v>1025</v>
      </c>
      <c r="X278">
        <v>2092</v>
      </c>
      <c r="Y278">
        <v>1025</v>
      </c>
      <c r="Z278">
        <v>439</v>
      </c>
      <c r="AA278">
        <v>439</v>
      </c>
      <c r="AB278">
        <v>2057</v>
      </c>
      <c r="AC278">
        <v>2057</v>
      </c>
      <c r="AD278">
        <v>563</v>
      </c>
      <c r="AE278">
        <v>20.7522381647874</v>
      </c>
      <c r="AF278">
        <v>22.046073281148502</v>
      </c>
      <c r="AG278">
        <v>31.108175600489801</v>
      </c>
      <c r="AH278">
        <v>60.505438859586398</v>
      </c>
      <c r="AI278">
        <v>36.694427541524199</v>
      </c>
      <c r="AJ278">
        <v>68.4425413790145</v>
      </c>
      <c r="AK278">
        <v>1</v>
      </c>
      <c r="AL278">
        <v>1</v>
      </c>
      <c r="AM278">
        <v>1</v>
      </c>
    </row>
    <row r="279" spans="1:39">
      <c r="A279">
        <v>100516</v>
      </c>
      <c r="B279" t="s">
        <v>210</v>
      </c>
      <c r="C279" t="s">
        <v>534</v>
      </c>
      <c r="D279" t="s">
        <v>211</v>
      </c>
      <c r="F279">
        <v>1073.43524351567</v>
      </c>
      <c r="G279">
        <v>1</v>
      </c>
      <c r="H279">
        <v>219.58823529411799</v>
      </c>
      <c r="I279">
        <v>77.8359448404468</v>
      </c>
      <c r="J279">
        <v>0</v>
      </c>
      <c r="K279">
        <v>6.4</v>
      </c>
      <c r="L279">
        <v>3.2121668127137499</v>
      </c>
      <c r="M279">
        <v>12.2459402561998</v>
      </c>
      <c r="N279">
        <v>54.6857837582589</v>
      </c>
      <c r="O279">
        <v>1.51385534822709</v>
      </c>
      <c r="P279">
        <v>0</v>
      </c>
      <c r="Q279">
        <v>9.79870610185965E-2</v>
      </c>
      <c r="R279">
        <v>54.588235294117602</v>
      </c>
      <c r="S279">
        <v>15.389082977049499</v>
      </c>
      <c r="T279">
        <v>5.3007528531601897</v>
      </c>
      <c r="U279">
        <v>23.655853057412799</v>
      </c>
      <c r="V279">
        <v>2092</v>
      </c>
      <c r="W279">
        <v>1025</v>
      </c>
      <c r="X279">
        <v>2092</v>
      </c>
      <c r="Y279">
        <v>1025</v>
      </c>
      <c r="Z279">
        <v>439</v>
      </c>
      <c r="AA279">
        <v>439</v>
      </c>
      <c r="AB279">
        <v>2057</v>
      </c>
      <c r="AC279">
        <v>2057</v>
      </c>
      <c r="AD279">
        <v>563</v>
      </c>
      <c r="AE279">
        <v>19.189716289267501</v>
      </c>
      <c r="AF279">
        <v>23.1540309378064</v>
      </c>
      <c r="AG279">
        <v>22.6763550615035</v>
      </c>
      <c r="AH279">
        <v>67.116480519284494</v>
      </c>
      <c r="AI279">
        <v>6.3795924896476999</v>
      </c>
      <c r="AJ279">
        <v>55.406470119003799</v>
      </c>
      <c r="AK279">
        <v>1</v>
      </c>
      <c r="AL279">
        <v>1</v>
      </c>
      <c r="AM279">
        <v>1</v>
      </c>
    </row>
    <row r="280" spans="1:39">
      <c r="A280">
        <v>100517</v>
      </c>
      <c r="B280" t="s">
        <v>210</v>
      </c>
      <c r="C280" t="s">
        <v>535</v>
      </c>
      <c r="D280" t="s">
        <v>211</v>
      </c>
      <c r="F280">
        <v>2096.0527807137801</v>
      </c>
      <c r="G280">
        <v>1</v>
      </c>
      <c r="H280">
        <v>111.047058823529</v>
      </c>
      <c r="I280">
        <v>312.26920459417499</v>
      </c>
      <c r="J280">
        <v>0</v>
      </c>
      <c r="K280">
        <v>6.4</v>
      </c>
      <c r="L280">
        <v>2.4584690317506999</v>
      </c>
      <c r="M280">
        <v>25.0097978465128</v>
      </c>
      <c r="N280">
        <v>40.112361040297102</v>
      </c>
      <c r="O280">
        <v>8.8478478372923597</v>
      </c>
      <c r="P280">
        <v>0</v>
      </c>
      <c r="Q280">
        <v>2.5377004656512998E-2</v>
      </c>
      <c r="R280">
        <v>57.047058823529397</v>
      </c>
      <c r="S280">
        <v>23.885841444929401</v>
      </c>
      <c r="T280">
        <v>9.6389278061810995</v>
      </c>
      <c r="U280">
        <v>3.7767258079467099</v>
      </c>
      <c r="V280">
        <v>2092</v>
      </c>
      <c r="W280">
        <v>1025</v>
      </c>
      <c r="X280">
        <v>2092</v>
      </c>
      <c r="Y280">
        <v>1025</v>
      </c>
      <c r="Z280">
        <v>439</v>
      </c>
      <c r="AA280">
        <v>439</v>
      </c>
      <c r="AB280">
        <v>2057</v>
      </c>
      <c r="AC280">
        <v>2057</v>
      </c>
      <c r="AD280">
        <v>563</v>
      </c>
      <c r="AE280">
        <v>20.744424638022998</v>
      </c>
      <c r="AF280">
        <v>21.919552218630798</v>
      </c>
      <c r="AG280">
        <v>29.879972082508299</v>
      </c>
      <c r="AH280">
        <v>55.820865016225902</v>
      </c>
      <c r="AI280">
        <v>17.910044675730699</v>
      </c>
      <c r="AJ280">
        <v>58.509943452447501</v>
      </c>
      <c r="AK280">
        <v>1</v>
      </c>
      <c r="AL280">
        <v>1</v>
      </c>
      <c r="AM280">
        <v>1</v>
      </c>
    </row>
    <row r="281" spans="1:39">
      <c r="A281">
        <v>100520</v>
      </c>
      <c r="B281" t="s">
        <v>210</v>
      </c>
      <c r="C281" t="s">
        <v>536</v>
      </c>
      <c r="D281" t="s">
        <v>211</v>
      </c>
      <c r="F281">
        <v>1588.16023504332</v>
      </c>
      <c r="G281">
        <v>1</v>
      </c>
      <c r="H281">
        <v>25.4941176470588</v>
      </c>
      <c r="I281">
        <v>195.32588428864</v>
      </c>
      <c r="J281">
        <v>0</v>
      </c>
      <c r="K281">
        <v>6.4</v>
      </c>
      <c r="L281">
        <v>2.4394933158313101</v>
      </c>
      <c r="M281">
        <v>21.981540947954301</v>
      </c>
      <c r="N281">
        <v>23.643220852491801</v>
      </c>
      <c r="O281">
        <v>5.60538914520642</v>
      </c>
      <c r="P281">
        <v>0</v>
      </c>
      <c r="Q281">
        <v>7.6892004241675702E-3</v>
      </c>
      <c r="R281">
        <v>25.4941176470588</v>
      </c>
      <c r="S281">
        <v>29.857219570199899</v>
      </c>
      <c r="T281">
        <v>7.1625433569126598</v>
      </c>
      <c r="U281">
        <v>8.4560098049143892</v>
      </c>
      <c r="V281">
        <v>2092</v>
      </c>
      <c r="W281">
        <v>1025</v>
      </c>
      <c r="X281">
        <v>2092</v>
      </c>
      <c r="Y281">
        <v>1025</v>
      </c>
      <c r="Z281">
        <v>439</v>
      </c>
      <c r="AA281">
        <v>439</v>
      </c>
      <c r="AB281">
        <v>2057</v>
      </c>
      <c r="AC281">
        <v>2057</v>
      </c>
      <c r="AD281">
        <v>563</v>
      </c>
      <c r="AE281">
        <v>14.3448756322439</v>
      </c>
      <c r="AF281">
        <v>22.027221257606001</v>
      </c>
      <c r="AG281">
        <v>28.883855340222699</v>
      </c>
      <c r="AH281">
        <v>55.536477299644297</v>
      </c>
      <c r="AI281">
        <v>21.854729225406</v>
      </c>
      <c r="AJ281">
        <v>57.058863502049199</v>
      </c>
      <c r="AK281">
        <v>1</v>
      </c>
      <c r="AL281">
        <v>1</v>
      </c>
      <c r="AM281">
        <v>1</v>
      </c>
    </row>
    <row r="282" spans="1:39">
      <c r="A282">
        <v>100536</v>
      </c>
      <c r="B282" t="s">
        <v>210</v>
      </c>
      <c r="C282" t="s">
        <v>411</v>
      </c>
      <c r="D282" t="s">
        <v>211</v>
      </c>
      <c r="F282">
        <v>152.23063720889499</v>
      </c>
      <c r="G282">
        <v>0</v>
      </c>
      <c r="H282">
        <v>0</v>
      </c>
      <c r="I282">
        <v>8.5937744140624994E-2</v>
      </c>
      <c r="J282">
        <v>0</v>
      </c>
      <c r="K282">
        <v>6.4</v>
      </c>
      <c r="L282">
        <v>0</v>
      </c>
      <c r="M282">
        <v>0.27594092858373498</v>
      </c>
      <c r="N282">
        <v>94.209247429458401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99.266533244807803</v>
      </c>
      <c r="V282">
        <v>2092</v>
      </c>
      <c r="W282">
        <v>1025</v>
      </c>
      <c r="X282">
        <v>2092</v>
      </c>
      <c r="Y282">
        <v>1025</v>
      </c>
      <c r="Z282">
        <v>439</v>
      </c>
      <c r="AA282">
        <v>439</v>
      </c>
      <c r="AB282">
        <v>2057</v>
      </c>
      <c r="AC282">
        <v>2057</v>
      </c>
      <c r="AD282">
        <v>563</v>
      </c>
      <c r="AE282">
        <v>26.5178961810253</v>
      </c>
      <c r="AF282">
        <v>15.15255853823</v>
      </c>
      <c r="AG282">
        <v>0.118169201224263</v>
      </c>
      <c r="AH282">
        <v>18.975962974257499</v>
      </c>
      <c r="AI282">
        <v>1.01417757979121</v>
      </c>
      <c r="AJ282">
        <v>24.711505789811302</v>
      </c>
      <c r="AK282">
        <v>0</v>
      </c>
      <c r="AL282">
        <v>1</v>
      </c>
      <c r="AM282">
        <v>1</v>
      </c>
    </row>
    <row r="283" spans="1:39">
      <c r="A283">
        <v>100538</v>
      </c>
      <c r="B283" t="s">
        <v>210</v>
      </c>
      <c r="C283" t="s">
        <v>537</v>
      </c>
      <c r="D283" t="s">
        <v>211</v>
      </c>
      <c r="F283">
        <v>217.22495734801601</v>
      </c>
      <c r="G283">
        <v>1</v>
      </c>
      <c r="H283">
        <v>6</v>
      </c>
      <c r="I283">
        <v>18.344547723771601</v>
      </c>
      <c r="J283">
        <v>0</v>
      </c>
      <c r="K283">
        <v>6.4</v>
      </c>
      <c r="L283">
        <v>2.6653394771220298</v>
      </c>
      <c r="M283">
        <v>46.0672728115564</v>
      </c>
      <c r="N283">
        <v>74.272878492948394</v>
      </c>
      <c r="O283">
        <v>22.0261014480729</v>
      </c>
      <c r="P283">
        <v>0</v>
      </c>
      <c r="Q283">
        <v>1.32305239466364E-2</v>
      </c>
      <c r="R283">
        <v>0</v>
      </c>
      <c r="S283">
        <v>58.580894932335802</v>
      </c>
      <c r="T283">
        <v>8.0087446075708399</v>
      </c>
      <c r="U283">
        <v>0</v>
      </c>
      <c r="V283">
        <v>2092</v>
      </c>
      <c r="W283">
        <v>1025</v>
      </c>
      <c r="X283">
        <v>2092</v>
      </c>
      <c r="Y283">
        <v>1025</v>
      </c>
      <c r="Z283">
        <v>439</v>
      </c>
      <c r="AA283">
        <v>439</v>
      </c>
      <c r="AB283">
        <v>2057</v>
      </c>
      <c r="AC283">
        <v>2057</v>
      </c>
      <c r="AD283">
        <v>563</v>
      </c>
      <c r="AE283">
        <v>39.992793340754801</v>
      </c>
      <c r="AF283">
        <v>20.803461748716</v>
      </c>
      <c r="AG283">
        <v>34.734903241881398</v>
      </c>
      <c r="AH283">
        <v>58.921217795393197</v>
      </c>
      <c r="AI283">
        <v>2.26872684031563</v>
      </c>
      <c r="AJ283">
        <v>62.688441186824399</v>
      </c>
      <c r="AK283">
        <v>1</v>
      </c>
      <c r="AL283">
        <v>1</v>
      </c>
      <c r="AM283">
        <v>1</v>
      </c>
    </row>
    <row r="284" spans="1:39">
      <c r="A284">
        <v>100545</v>
      </c>
      <c r="B284" t="s">
        <v>210</v>
      </c>
      <c r="C284" t="s">
        <v>537</v>
      </c>
      <c r="D284" t="s">
        <v>211</v>
      </c>
      <c r="F284">
        <v>749.05616233621299</v>
      </c>
      <c r="G284">
        <v>1</v>
      </c>
      <c r="H284">
        <v>16.7254901960784</v>
      </c>
      <c r="I284">
        <v>75.837247594138006</v>
      </c>
      <c r="J284">
        <v>0</v>
      </c>
      <c r="K284">
        <v>6.4</v>
      </c>
      <c r="L284">
        <v>2.5121514087576098</v>
      </c>
      <c r="M284">
        <v>24.894937684755899</v>
      </c>
      <c r="N284">
        <v>27.182506183784401</v>
      </c>
      <c r="O284">
        <v>6.0105159071792702</v>
      </c>
      <c r="P284">
        <v>0</v>
      </c>
      <c r="Q284">
        <v>1.06954727919662E-2</v>
      </c>
      <c r="R284">
        <v>16.7254901960784</v>
      </c>
      <c r="S284">
        <v>35.201154073748697</v>
      </c>
      <c r="T284">
        <v>12.836527564239599</v>
      </c>
      <c r="U284">
        <v>0</v>
      </c>
      <c r="V284">
        <v>2092</v>
      </c>
      <c r="W284">
        <v>1025</v>
      </c>
      <c r="X284">
        <v>2092</v>
      </c>
      <c r="Y284">
        <v>1025</v>
      </c>
      <c r="Z284">
        <v>439</v>
      </c>
      <c r="AA284">
        <v>439</v>
      </c>
      <c r="AB284">
        <v>2057</v>
      </c>
      <c r="AC284">
        <v>2057</v>
      </c>
      <c r="AD284">
        <v>563</v>
      </c>
      <c r="AE284">
        <v>16.274829986741999</v>
      </c>
      <c r="AF284">
        <v>21.7300362725261</v>
      </c>
      <c r="AG284">
        <v>33.127636511400702</v>
      </c>
      <c r="AH284">
        <v>56.6253990154975</v>
      </c>
      <c r="AI284">
        <v>4.3681767544795402</v>
      </c>
      <c r="AJ284">
        <v>52.850431416258402</v>
      </c>
      <c r="AK284">
        <v>1</v>
      </c>
      <c r="AL284">
        <v>1</v>
      </c>
      <c r="AM284">
        <v>1</v>
      </c>
    </row>
    <row r="285" spans="1:39">
      <c r="A285">
        <v>100554</v>
      </c>
      <c r="B285" t="s">
        <v>210</v>
      </c>
      <c r="C285" t="s">
        <v>537</v>
      </c>
      <c r="D285" t="s">
        <v>211</v>
      </c>
      <c r="F285">
        <v>235.917238144718</v>
      </c>
      <c r="G285">
        <v>1</v>
      </c>
      <c r="H285">
        <v>0</v>
      </c>
      <c r="I285">
        <v>2.862578531901E-2</v>
      </c>
      <c r="J285">
        <v>0</v>
      </c>
      <c r="K285">
        <v>6.4</v>
      </c>
      <c r="L285">
        <v>2.1801207760211199</v>
      </c>
      <c r="M285">
        <v>2.1436591188795302</v>
      </c>
      <c r="N285">
        <v>73.751631608504795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2092</v>
      </c>
      <c r="W285">
        <v>1025</v>
      </c>
      <c r="X285">
        <v>2092</v>
      </c>
      <c r="Y285">
        <v>1025</v>
      </c>
      <c r="Z285">
        <v>439</v>
      </c>
      <c r="AA285">
        <v>439</v>
      </c>
      <c r="AB285">
        <v>2057</v>
      </c>
      <c r="AC285">
        <v>2057</v>
      </c>
      <c r="AD285">
        <v>563</v>
      </c>
      <c r="AE285">
        <v>21.286246426563999</v>
      </c>
      <c r="AF285">
        <v>22.834215435583801</v>
      </c>
      <c r="AG285">
        <v>25.186081043376301</v>
      </c>
      <c r="AH285">
        <v>51.649279332835803</v>
      </c>
      <c r="AI285">
        <v>1.89927604516934</v>
      </c>
      <c r="AJ285">
        <v>49.142039313411701</v>
      </c>
      <c r="AK285">
        <v>1</v>
      </c>
      <c r="AL285">
        <v>1</v>
      </c>
      <c r="AM285">
        <v>1</v>
      </c>
    </row>
    <row r="286" spans="1:39">
      <c r="A286">
        <v>100555</v>
      </c>
      <c r="B286" t="s">
        <v>210</v>
      </c>
      <c r="C286" t="s">
        <v>412</v>
      </c>
      <c r="D286" t="s">
        <v>211</v>
      </c>
      <c r="F286">
        <v>988.30652357049598</v>
      </c>
      <c r="G286">
        <v>1</v>
      </c>
      <c r="H286">
        <v>255</v>
      </c>
      <c r="I286">
        <v>74.687030557071395</v>
      </c>
      <c r="J286">
        <v>0</v>
      </c>
      <c r="K286">
        <v>6.4</v>
      </c>
      <c r="L286">
        <v>0</v>
      </c>
      <c r="M286">
        <v>0.27594092858373498</v>
      </c>
      <c r="N286">
        <v>5.0782786037038896</v>
      </c>
      <c r="O286">
        <v>3.03724284278504</v>
      </c>
      <c r="P286">
        <v>0</v>
      </c>
      <c r="Q286">
        <v>0.12359019907985801</v>
      </c>
      <c r="R286">
        <v>130</v>
      </c>
      <c r="S286">
        <v>7.1735006163214301</v>
      </c>
      <c r="T286">
        <v>26.905909790035999</v>
      </c>
      <c r="U286">
        <v>32.776963214177698</v>
      </c>
      <c r="V286">
        <v>2092</v>
      </c>
      <c r="W286">
        <v>1025</v>
      </c>
      <c r="X286">
        <v>2092</v>
      </c>
      <c r="Y286">
        <v>1025</v>
      </c>
      <c r="Z286">
        <v>439</v>
      </c>
      <c r="AA286">
        <v>439</v>
      </c>
      <c r="AB286">
        <v>2057</v>
      </c>
      <c r="AC286">
        <v>2057</v>
      </c>
      <c r="AD286">
        <v>563</v>
      </c>
      <c r="AE286">
        <v>2.28902578333952</v>
      </c>
      <c r="AF286">
        <v>15.15255853823</v>
      </c>
      <c r="AG286">
        <v>24.8310697020578</v>
      </c>
      <c r="AH286">
        <v>18.975962974257499</v>
      </c>
      <c r="AI286">
        <v>10.5727553618038</v>
      </c>
      <c r="AJ286">
        <v>28.728548943875499</v>
      </c>
      <c r="AK286">
        <v>1</v>
      </c>
      <c r="AL286">
        <v>1</v>
      </c>
      <c r="AM286">
        <v>1</v>
      </c>
    </row>
    <row r="287" spans="1:39">
      <c r="A287">
        <v>100567</v>
      </c>
      <c r="B287" t="s">
        <v>210</v>
      </c>
      <c r="C287" t="s">
        <v>538</v>
      </c>
      <c r="D287" t="s">
        <v>212</v>
      </c>
      <c r="F287">
        <v>837.79239822375803</v>
      </c>
      <c r="G287">
        <v>1</v>
      </c>
      <c r="H287">
        <v>389.61960784313698</v>
      </c>
      <c r="I287">
        <v>640.83283186571703</v>
      </c>
      <c r="J287">
        <v>0</v>
      </c>
      <c r="K287">
        <v>5.9</v>
      </c>
      <c r="L287">
        <v>1.73130446796084</v>
      </c>
      <c r="M287">
        <v>36.220349054436497</v>
      </c>
      <c r="N287">
        <v>0</v>
      </c>
      <c r="O287">
        <v>73.020854528308206</v>
      </c>
      <c r="P287">
        <v>0</v>
      </c>
      <c r="Q287">
        <v>0.222761381641252</v>
      </c>
      <c r="R287">
        <v>301.74901960784302</v>
      </c>
      <c r="S287">
        <v>89.375059965272598</v>
      </c>
      <c r="T287">
        <v>31.268161509375599</v>
      </c>
      <c r="U287">
        <v>0</v>
      </c>
      <c r="V287">
        <v>49369</v>
      </c>
      <c r="W287">
        <v>24792</v>
      </c>
      <c r="X287">
        <v>22768</v>
      </c>
      <c r="Y287">
        <v>11272</v>
      </c>
      <c r="Z287">
        <v>11433</v>
      </c>
      <c r="AA287">
        <v>5286</v>
      </c>
      <c r="AB287">
        <v>19328</v>
      </c>
      <c r="AC287">
        <v>8205</v>
      </c>
      <c r="AD287">
        <v>6904</v>
      </c>
      <c r="AE287">
        <v>30.670598092617801</v>
      </c>
      <c r="AF287">
        <v>21.206575814037599</v>
      </c>
      <c r="AG287">
        <v>44.647583494187998</v>
      </c>
      <c r="AH287">
        <v>37.429436221202799</v>
      </c>
      <c r="AI287">
        <v>9.2116731232457294</v>
      </c>
      <c r="AJ287">
        <v>57.266346698116699</v>
      </c>
      <c r="AK287">
        <v>1</v>
      </c>
      <c r="AL287">
        <v>1</v>
      </c>
      <c r="AM287">
        <v>1</v>
      </c>
    </row>
    <row r="288" spans="1:39">
      <c r="A288">
        <v>100577</v>
      </c>
      <c r="B288" t="s">
        <v>210</v>
      </c>
      <c r="C288" t="s">
        <v>539</v>
      </c>
      <c r="D288" t="s">
        <v>212</v>
      </c>
      <c r="F288">
        <v>6114.8194895117003</v>
      </c>
      <c r="G288">
        <v>1</v>
      </c>
      <c r="H288">
        <v>856.77254901960805</v>
      </c>
      <c r="I288">
        <v>2152.4764172154701</v>
      </c>
      <c r="J288">
        <v>0</v>
      </c>
      <c r="K288">
        <v>5.9</v>
      </c>
      <c r="L288">
        <v>2.1778039618776299</v>
      </c>
      <c r="M288">
        <v>70.2022185481718</v>
      </c>
      <c r="N288">
        <v>28.622951958042002</v>
      </c>
      <c r="O288">
        <v>17.6213542011246</v>
      </c>
      <c r="P288">
        <v>0</v>
      </c>
      <c r="Q288">
        <v>6.7114663267544103E-2</v>
      </c>
      <c r="R288">
        <v>329.26274509803898</v>
      </c>
      <c r="S288">
        <v>38.989206844554701</v>
      </c>
      <c r="T288">
        <v>162.00574370663</v>
      </c>
      <c r="U288">
        <v>0</v>
      </c>
      <c r="V288">
        <v>49369</v>
      </c>
      <c r="W288">
        <v>24792</v>
      </c>
      <c r="X288">
        <v>22768</v>
      </c>
      <c r="Y288">
        <v>11272</v>
      </c>
      <c r="Z288">
        <v>11433</v>
      </c>
      <c r="AA288">
        <v>5286</v>
      </c>
      <c r="AB288">
        <v>19328</v>
      </c>
      <c r="AC288">
        <v>8205</v>
      </c>
      <c r="AD288">
        <v>6904</v>
      </c>
      <c r="AE288">
        <v>32.698350866798101</v>
      </c>
      <c r="AF288">
        <v>21.687170572271601</v>
      </c>
      <c r="AG288">
        <v>71.212347957189294</v>
      </c>
      <c r="AH288">
        <v>44.121092655629198</v>
      </c>
      <c r="AI288">
        <v>50.9872563950168</v>
      </c>
      <c r="AJ288">
        <v>88.282487378761999</v>
      </c>
      <c r="AK288">
        <v>1</v>
      </c>
      <c r="AL288">
        <v>1</v>
      </c>
      <c r="AM288">
        <v>1</v>
      </c>
    </row>
    <row r="289" spans="1:39">
      <c r="A289">
        <v>100578</v>
      </c>
      <c r="B289" t="s">
        <v>210</v>
      </c>
      <c r="C289" t="s">
        <v>535</v>
      </c>
      <c r="D289" t="s">
        <v>212</v>
      </c>
      <c r="F289">
        <v>332.36804063289202</v>
      </c>
      <c r="G289">
        <v>1</v>
      </c>
      <c r="H289">
        <v>40</v>
      </c>
      <c r="I289">
        <v>83.553986880720601</v>
      </c>
      <c r="J289">
        <v>0</v>
      </c>
      <c r="K289">
        <v>5.9</v>
      </c>
      <c r="L289">
        <v>3.2286956507193101</v>
      </c>
      <c r="M289">
        <v>62.263307653487402</v>
      </c>
      <c r="N289">
        <v>52.1477826954699</v>
      </c>
      <c r="O289">
        <v>5.4994426866288704</v>
      </c>
      <c r="P289">
        <v>0</v>
      </c>
      <c r="Q289">
        <v>5.7646938506830302E-2</v>
      </c>
      <c r="R289">
        <v>32</v>
      </c>
      <c r="S289">
        <v>24.101373374168599</v>
      </c>
      <c r="T289">
        <v>5.7852292707495803</v>
      </c>
      <c r="U289">
        <v>0</v>
      </c>
      <c r="V289">
        <v>49369</v>
      </c>
      <c r="W289">
        <v>24792</v>
      </c>
      <c r="X289">
        <v>22768</v>
      </c>
      <c r="Y289">
        <v>11272</v>
      </c>
      <c r="Z289">
        <v>11433</v>
      </c>
      <c r="AA289">
        <v>5286</v>
      </c>
      <c r="AB289">
        <v>19328</v>
      </c>
      <c r="AC289">
        <v>8205</v>
      </c>
      <c r="AD289">
        <v>6904</v>
      </c>
      <c r="AE289">
        <v>33.673207139811801</v>
      </c>
      <c r="AF289">
        <v>22.088933066368998</v>
      </c>
      <c r="AG289">
        <v>29.9320448892481</v>
      </c>
      <c r="AH289">
        <v>59.870732302103697</v>
      </c>
      <c r="AI289">
        <v>4.4037418782771001</v>
      </c>
      <c r="AJ289">
        <v>59.987463710323901</v>
      </c>
      <c r="AK289">
        <v>1</v>
      </c>
      <c r="AL289">
        <v>1</v>
      </c>
      <c r="AM289">
        <v>1</v>
      </c>
    </row>
    <row r="290" spans="1:39">
      <c r="A290">
        <v>100607</v>
      </c>
      <c r="B290" t="s">
        <v>210</v>
      </c>
      <c r="C290" t="s">
        <v>537</v>
      </c>
      <c r="D290" t="s">
        <v>212</v>
      </c>
      <c r="F290">
        <v>3659.9145334657001</v>
      </c>
      <c r="G290">
        <v>1</v>
      </c>
      <c r="H290">
        <v>559.22352941176496</v>
      </c>
      <c r="I290">
        <v>856.91953305587401</v>
      </c>
      <c r="J290">
        <v>0</v>
      </c>
      <c r="K290">
        <v>5.9</v>
      </c>
      <c r="L290">
        <v>2.2694876189965298</v>
      </c>
      <c r="M290">
        <v>47.717427616213499</v>
      </c>
      <c r="N290">
        <v>28.337428451418798</v>
      </c>
      <c r="O290">
        <v>13.517786709797299</v>
      </c>
      <c r="P290">
        <v>0</v>
      </c>
      <c r="Q290">
        <v>7.3189706518797304E-2</v>
      </c>
      <c r="R290">
        <v>318.22352941176501</v>
      </c>
      <c r="S290">
        <v>41.390440843633897</v>
      </c>
      <c r="T290">
        <v>59.500759981982803</v>
      </c>
      <c r="U290">
        <v>0</v>
      </c>
      <c r="V290">
        <v>49369</v>
      </c>
      <c r="W290">
        <v>24792</v>
      </c>
      <c r="X290">
        <v>22768</v>
      </c>
      <c r="Y290">
        <v>11272</v>
      </c>
      <c r="Z290">
        <v>11433</v>
      </c>
      <c r="AA290">
        <v>5286</v>
      </c>
      <c r="AB290">
        <v>19328</v>
      </c>
      <c r="AC290">
        <v>8205</v>
      </c>
      <c r="AD290">
        <v>6904</v>
      </c>
      <c r="AE290">
        <v>25.135386261325301</v>
      </c>
      <c r="AF290">
        <v>21.736302636185901</v>
      </c>
      <c r="AG290">
        <v>45.654679657297898</v>
      </c>
      <c r="AH290">
        <v>45.495149160620002</v>
      </c>
      <c r="AI290">
        <v>26.347787315406102</v>
      </c>
      <c r="AJ290">
        <v>65.747722012334094</v>
      </c>
      <c r="AK290">
        <v>1</v>
      </c>
      <c r="AL290">
        <v>1</v>
      </c>
      <c r="AM290">
        <v>1</v>
      </c>
    </row>
    <row r="291" spans="1:39">
      <c r="A291">
        <v>100609</v>
      </c>
      <c r="B291" t="s">
        <v>210</v>
      </c>
      <c r="C291" t="s">
        <v>540</v>
      </c>
      <c r="D291" t="s">
        <v>212</v>
      </c>
      <c r="F291">
        <v>2408.8940496370301</v>
      </c>
      <c r="G291">
        <v>1</v>
      </c>
      <c r="H291">
        <v>2295.01960784314</v>
      </c>
      <c r="I291">
        <v>944.36863124318302</v>
      </c>
      <c r="J291">
        <v>0</v>
      </c>
      <c r="K291">
        <v>5.9</v>
      </c>
      <c r="L291">
        <v>1.1158765118004299</v>
      </c>
      <c r="M291">
        <v>82.957864888320103</v>
      </c>
      <c r="N291">
        <v>31.0906515129657</v>
      </c>
      <c r="O291">
        <v>22.869210983834702</v>
      </c>
      <c r="P291">
        <v>0</v>
      </c>
      <c r="Q291">
        <v>0.456356472931015</v>
      </c>
      <c r="R291">
        <v>1022.12941176471</v>
      </c>
      <c r="S291">
        <v>50.587706568783297</v>
      </c>
      <c r="T291">
        <v>43.310608641898597</v>
      </c>
      <c r="U291">
        <v>0</v>
      </c>
      <c r="V291">
        <v>49369</v>
      </c>
      <c r="W291">
        <v>24792</v>
      </c>
      <c r="X291">
        <v>22768</v>
      </c>
      <c r="Y291">
        <v>11272</v>
      </c>
      <c r="Z291">
        <v>11433</v>
      </c>
      <c r="AA291">
        <v>5286</v>
      </c>
      <c r="AB291">
        <v>19328</v>
      </c>
      <c r="AC291">
        <v>8205</v>
      </c>
      <c r="AD291">
        <v>6904</v>
      </c>
      <c r="AE291">
        <v>38.459445660893202</v>
      </c>
      <c r="AF291">
        <v>20.8739523426798</v>
      </c>
      <c r="AG291">
        <v>42.808603308530103</v>
      </c>
      <c r="AH291">
        <v>28.206060833605701</v>
      </c>
      <c r="AI291">
        <v>42.602758455480597</v>
      </c>
      <c r="AJ291">
        <v>69.180328240475802</v>
      </c>
      <c r="AK291">
        <v>1</v>
      </c>
      <c r="AL291">
        <v>1</v>
      </c>
      <c r="AM291">
        <v>1</v>
      </c>
    </row>
    <row r="292" spans="1:39">
      <c r="A292">
        <v>100610</v>
      </c>
      <c r="B292" t="s">
        <v>210</v>
      </c>
      <c r="C292" t="s">
        <v>541</v>
      </c>
      <c r="D292" t="s">
        <v>212</v>
      </c>
      <c r="F292">
        <v>4075.7731894282401</v>
      </c>
      <c r="G292">
        <v>1</v>
      </c>
      <c r="H292">
        <v>1124.89803921569</v>
      </c>
      <c r="I292">
        <v>1352.7631046643601</v>
      </c>
      <c r="J292">
        <v>0</v>
      </c>
      <c r="K292">
        <v>5.9</v>
      </c>
      <c r="L292">
        <v>2.1044581034043999</v>
      </c>
      <c r="M292">
        <v>109.990164472385</v>
      </c>
      <c r="N292">
        <v>40.574887265640903</v>
      </c>
      <c r="O292">
        <v>14.783964605944201</v>
      </c>
      <c r="P292">
        <v>0</v>
      </c>
      <c r="Q292">
        <v>0.13220219471042299</v>
      </c>
      <c r="R292">
        <v>606.35294117647095</v>
      </c>
      <c r="S292">
        <v>31.539664516653399</v>
      </c>
      <c r="T292">
        <v>75.438413730045994</v>
      </c>
      <c r="U292">
        <v>0</v>
      </c>
      <c r="V292">
        <v>49369</v>
      </c>
      <c r="W292">
        <v>24792</v>
      </c>
      <c r="X292">
        <v>22768</v>
      </c>
      <c r="Y292">
        <v>11272</v>
      </c>
      <c r="Z292">
        <v>11433</v>
      </c>
      <c r="AA292">
        <v>5286</v>
      </c>
      <c r="AB292">
        <v>19328</v>
      </c>
      <c r="AC292">
        <v>8205</v>
      </c>
      <c r="AD292">
        <v>6904</v>
      </c>
      <c r="AE292">
        <v>46.460702518557902</v>
      </c>
      <c r="AF292">
        <v>21.751365653930499</v>
      </c>
      <c r="AG292">
        <v>48.446734477337998</v>
      </c>
      <c r="AH292">
        <v>43.0218634460159</v>
      </c>
      <c r="AI292">
        <v>28.176723846910999</v>
      </c>
      <c r="AJ292">
        <v>75.142955977101295</v>
      </c>
      <c r="AK292">
        <v>1</v>
      </c>
      <c r="AL292">
        <v>1</v>
      </c>
      <c r="AM292">
        <v>1</v>
      </c>
    </row>
    <row r="293" spans="1:39">
      <c r="A293">
        <v>100622</v>
      </c>
      <c r="B293" t="s">
        <v>210</v>
      </c>
      <c r="C293" t="s">
        <v>415</v>
      </c>
      <c r="D293" t="s">
        <v>212</v>
      </c>
      <c r="F293">
        <v>1079.43597588594</v>
      </c>
      <c r="G293">
        <v>1</v>
      </c>
      <c r="H293">
        <v>18.6392156862745</v>
      </c>
      <c r="I293">
        <v>0.25331257834041798</v>
      </c>
      <c r="J293">
        <v>776.96868595705905</v>
      </c>
      <c r="K293">
        <v>5.9</v>
      </c>
      <c r="L293">
        <v>2.1064883289790899</v>
      </c>
      <c r="M293">
        <v>3.4036850726655898</v>
      </c>
      <c r="N293">
        <v>90.679121718879301</v>
      </c>
      <c r="O293">
        <v>0</v>
      </c>
      <c r="P293" s="1">
        <v>-5.7841390093050299E-6</v>
      </c>
      <c r="Q293">
        <v>8.2711568941342493E-3</v>
      </c>
      <c r="R293">
        <v>0</v>
      </c>
      <c r="S293">
        <v>0</v>
      </c>
      <c r="T293">
        <v>0.228741987609863</v>
      </c>
      <c r="U293">
        <v>0</v>
      </c>
      <c r="V293">
        <v>49369</v>
      </c>
      <c r="W293">
        <v>24792</v>
      </c>
      <c r="X293">
        <v>22768</v>
      </c>
      <c r="Y293">
        <v>11272</v>
      </c>
      <c r="Z293">
        <v>11433</v>
      </c>
      <c r="AA293">
        <v>5286</v>
      </c>
      <c r="AB293">
        <v>19328</v>
      </c>
      <c r="AC293">
        <v>8205</v>
      </c>
      <c r="AD293">
        <v>6904</v>
      </c>
      <c r="AE293">
        <v>26.404651329054602</v>
      </c>
      <c r="AF293">
        <v>27.322698940087999</v>
      </c>
      <c r="AG293">
        <v>25.3721999691452</v>
      </c>
      <c r="AH293">
        <v>43.052290293560503</v>
      </c>
      <c r="AI293">
        <v>2.4180339454778799</v>
      </c>
      <c r="AJ293">
        <v>49.827949790930397</v>
      </c>
      <c r="AK293">
        <v>1</v>
      </c>
      <c r="AL293">
        <v>1</v>
      </c>
      <c r="AM293">
        <v>1</v>
      </c>
    </row>
    <row r="294" spans="1:39">
      <c r="A294">
        <v>100627</v>
      </c>
      <c r="B294" t="s">
        <v>210</v>
      </c>
      <c r="C294" t="s">
        <v>538</v>
      </c>
      <c r="D294" t="s">
        <v>210</v>
      </c>
      <c r="F294">
        <v>778.44569278684696</v>
      </c>
      <c r="G294">
        <v>1</v>
      </c>
      <c r="H294">
        <v>456.22352941176501</v>
      </c>
      <c r="I294">
        <v>248.16252380553101</v>
      </c>
      <c r="J294">
        <v>0</v>
      </c>
      <c r="K294">
        <v>6.5</v>
      </c>
      <c r="L294">
        <v>1.48005506077478</v>
      </c>
      <c r="M294">
        <v>68.844924595645693</v>
      </c>
      <c r="N294">
        <v>45.512029722353397</v>
      </c>
      <c r="O294">
        <v>18.923153704363401</v>
      </c>
      <c r="P294">
        <v>0</v>
      </c>
      <c r="Q294">
        <v>0.28072744523242399</v>
      </c>
      <c r="R294">
        <v>226.72941176470599</v>
      </c>
      <c r="S294">
        <v>57.046235466678098</v>
      </c>
      <c r="T294">
        <v>30.363408406683298</v>
      </c>
      <c r="U294">
        <v>0</v>
      </c>
      <c r="V294">
        <v>9346</v>
      </c>
      <c r="W294">
        <v>4522</v>
      </c>
      <c r="X294">
        <v>8754</v>
      </c>
      <c r="Y294">
        <v>4230</v>
      </c>
      <c r="Z294">
        <v>2054</v>
      </c>
      <c r="AA294">
        <v>1918</v>
      </c>
      <c r="AB294">
        <v>5841</v>
      </c>
      <c r="AC294">
        <v>5555</v>
      </c>
      <c r="AD294">
        <v>2488</v>
      </c>
      <c r="AE294">
        <v>37.435731016299897</v>
      </c>
      <c r="AF294">
        <v>21.625166738050101</v>
      </c>
      <c r="AG294">
        <v>40.316683511661097</v>
      </c>
      <c r="AH294">
        <v>42.656136766687297</v>
      </c>
      <c r="AI294">
        <v>22.548107317913502</v>
      </c>
      <c r="AJ294">
        <v>65.832730140244706</v>
      </c>
      <c r="AK294">
        <v>1</v>
      </c>
      <c r="AL294">
        <v>1</v>
      </c>
      <c r="AM294">
        <v>1</v>
      </c>
    </row>
    <row r="295" spans="1:39">
      <c r="A295">
        <v>100638</v>
      </c>
      <c r="B295" t="s">
        <v>210</v>
      </c>
      <c r="C295" t="s">
        <v>415</v>
      </c>
      <c r="D295" t="s">
        <v>210</v>
      </c>
      <c r="F295">
        <v>6142.6232577304099</v>
      </c>
      <c r="G295">
        <v>1</v>
      </c>
      <c r="H295">
        <v>1307.30588235294</v>
      </c>
      <c r="I295">
        <v>2989.8783382042402</v>
      </c>
      <c r="J295">
        <v>704.99649944644295</v>
      </c>
      <c r="K295">
        <v>6.5</v>
      </c>
      <c r="L295">
        <v>1.4755793501605301</v>
      </c>
      <c r="M295">
        <v>58.305474505103398</v>
      </c>
      <c r="N295">
        <v>29.9039443729943</v>
      </c>
      <c r="O295">
        <v>22.1644876255878</v>
      </c>
      <c r="P295">
        <v>-2.0545892697899199E-3</v>
      </c>
      <c r="Q295">
        <v>0.101943337784716</v>
      </c>
      <c r="R295">
        <v>466.17254901960803</v>
      </c>
      <c r="S295">
        <v>41.0080470058221</v>
      </c>
      <c r="T295">
        <v>17.892824885164099</v>
      </c>
      <c r="U295">
        <v>0</v>
      </c>
      <c r="V295">
        <v>9346</v>
      </c>
      <c r="W295">
        <v>4522</v>
      </c>
      <c r="X295">
        <v>8754</v>
      </c>
      <c r="Y295">
        <v>4230</v>
      </c>
      <c r="Z295">
        <v>2054</v>
      </c>
      <c r="AA295">
        <v>1918</v>
      </c>
      <c r="AB295">
        <v>5841</v>
      </c>
      <c r="AC295">
        <v>5555</v>
      </c>
      <c r="AD295">
        <v>2488</v>
      </c>
      <c r="AE295">
        <v>30.987633635306899</v>
      </c>
      <c r="AF295">
        <v>20.627744467940101</v>
      </c>
      <c r="AG295">
        <v>35.079523752375003</v>
      </c>
      <c r="AH295">
        <v>42.589059607275999</v>
      </c>
      <c r="AI295">
        <v>17.630440975669998</v>
      </c>
      <c r="AJ295">
        <v>58.765760975427199</v>
      </c>
      <c r="AK295">
        <v>1</v>
      </c>
      <c r="AL295">
        <v>1</v>
      </c>
      <c r="AM295">
        <v>1</v>
      </c>
    </row>
    <row r="296" spans="1:39">
      <c r="A296">
        <v>100639</v>
      </c>
      <c r="B296" t="s">
        <v>210</v>
      </c>
      <c r="C296" t="s">
        <v>415</v>
      </c>
      <c r="D296" t="s">
        <v>210</v>
      </c>
      <c r="F296">
        <v>6618.0951626448996</v>
      </c>
      <c r="G296">
        <v>1</v>
      </c>
      <c r="H296">
        <v>636.58823529411802</v>
      </c>
      <c r="I296">
        <v>215.540620121111</v>
      </c>
      <c r="J296">
        <v>6178.7000932843803</v>
      </c>
      <c r="K296">
        <v>6.5</v>
      </c>
      <c r="L296">
        <v>2.0729756298566899</v>
      </c>
      <c r="M296">
        <v>9.5984997905219096</v>
      </c>
      <c r="N296">
        <v>92.214462651679796</v>
      </c>
      <c r="O296">
        <v>1.96227127326447</v>
      </c>
      <c r="P296">
        <v>-2.6242688831137098E-4</v>
      </c>
      <c r="Q296">
        <v>4.6074551243536301E-2</v>
      </c>
      <c r="R296">
        <v>148.160784313725</v>
      </c>
      <c r="S296">
        <v>43.630178813246701</v>
      </c>
      <c r="T296">
        <v>13.771267938570499</v>
      </c>
      <c r="U296">
        <v>9.26412260609019</v>
      </c>
      <c r="V296">
        <v>9346</v>
      </c>
      <c r="W296">
        <v>4522</v>
      </c>
      <c r="X296">
        <v>8754</v>
      </c>
      <c r="Y296">
        <v>4230</v>
      </c>
      <c r="Z296">
        <v>2054</v>
      </c>
      <c r="AA296">
        <v>1918</v>
      </c>
      <c r="AB296">
        <v>5841</v>
      </c>
      <c r="AC296">
        <v>5555</v>
      </c>
      <c r="AD296">
        <v>2488</v>
      </c>
      <c r="AE296">
        <v>29.132119545884301</v>
      </c>
      <c r="AF296">
        <v>20.730354498374101</v>
      </c>
      <c r="AG296">
        <v>32.000558831721001</v>
      </c>
      <c r="AH296">
        <v>51.542195531045301</v>
      </c>
      <c r="AI296">
        <v>16.204831151813998</v>
      </c>
      <c r="AJ296">
        <v>59.844023823535501</v>
      </c>
      <c r="AK296">
        <v>1</v>
      </c>
      <c r="AL296">
        <v>1</v>
      </c>
      <c r="AM296">
        <v>1</v>
      </c>
    </row>
    <row r="297" spans="1:39">
      <c r="A297">
        <v>100640</v>
      </c>
      <c r="B297" t="s">
        <v>210</v>
      </c>
      <c r="C297" t="s">
        <v>415</v>
      </c>
      <c r="D297" t="s">
        <v>210</v>
      </c>
      <c r="F297">
        <v>2496.5073265716001</v>
      </c>
      <c r="G297">
        <v>1</v>
      </c>
      <c r="H297">
        <v>1329.9568627450999</v>
      </c>
      <c r="I297">
        <v>1083.6067533386799</v>
      </c>
      <c r="J297">
        <v>0</v>
      </c>
      <c r="K297">
        <v>6.5</v>
      </c>
      <c r="L297">
        <v>1.03063715796973</v>
      </c>
      <c r="M297">
        <v>75.700642323359702</v>
      </c>
      <c r="N297">
        <v>20.5640174363634</v>
      </c>
      <c r="O297">
        <v>24.484368348637901</v>
      </c>
      <c r="P297">
        <v>-0.33397840810350798</v>
      </c>
      <c r="Q297">
        <v>0.25517623380250498</v>
      </c>
      <c r="R297">
        <v>950.83529411764698</v>
      </c>
      <c r="S297">
        <v>49.597034019139699</v>
      </c>
      <c r="T297">
        <v>4.3143202662299602</v>
      </c>
      <c r="U297">
        <v>0</v>
      </c>
      <c r="V297">
        <v>9346</v>
      </c>
      <c r="W297">
        <v>4522</v>
      </c>
      <c r="X297">
        <v>8754</v>
      </c>
      <c r="Y297">
        <v>4230</v>
      </c>
      <c r="Z297">
        <v>2054</v>
      </c>
      <c r="AA297">
        <v>1918</v>
      </c>
      <c r="AB297">
        <v>5841</v>
      </c>
      <c r="AC297">
        <v>5555</v>
      </c>
      <c r="AD297">
        <v>2488</v>
      </c>
      <c r="AE297">
        <v>33.6272111023059</v>
      </c>
      <c r="AF297">
        <v>20.758332819050299</v>
      </c>
      <c r="AG297">
        <v>32.818962870959801</v>
      </c>
      <c r="AH297">
        <v>35.920742344017903</v>
      </c>
      <c r="AI297">
        <v>8.2170940162122399</v>
      </c>
      <c r="AJ297">
        <v>52.536937261018402</v>
      </c>
      <c r="AK297">
        <v>1</v>
      </c>
      <c r="AL297">
        <v>1</v>
      </c>
      <c r="AM297">
        <v>1</v>
      </c>
    </row>
    <row r="298" spans="1:39">
      <c r="A298">
        <v>100641</v>
      </c>
      <c r="B298" t="s">
        <v>210</v>
      </c>
      <c r="C298" t="s">
        <v>415</v>
      </c>
      <c r="D298" t="s">
        <v>210</v>
      </c>
      <c r="F298">
        <v>2093.9536852893498</v>
      </c>
      <c r="G298">
        <v>1</v>
      </c>
      <c r="H298">
        <v>91.749019607843096</v>
      </c>
      <c r="I298">
        <v>57.387510910405098</v>
      </c>
      <c r="J298">
        <v>1466.8428606979701</v>
      </c>
      <c r="K298">
        <v>6.5</v>
      </c>
      <c r="L298">
        <v>1.8226820133528701</v>
      </c>
      <c r="M298">
        <v>9.13908073330885</v>
      </c>
      <c r="N298">
        <v>91.370702627866507</v>
      </c>
      <c r="O298">
        <v>1.63963532654122</v>
      </c>
      <c r="P298" s="1">
        <v>-9.7803948533842195E-5</v>
      </c>
      <c r="Q298">
        <v>2.0987942904804099E-2</v>
      </c>
      <c r="R298">
        <v>0</v>
      </c>
      <c r="S298">
        <v>39.8551533284028</v>
      </c>
      <c r="T298">
        <v>0</v>
      </c>
      <c r="U298">
        <v>0</v>
      </c>
      <c r="V298">
        <v>9346</v>
      </c>
      <c r="W298">
        <v>4522</v>
      </c>
      <c r="X298">
        <v>8754</v>
      </c>
      <c r="Y298">
        <v>4230</v>
      </c>
      <c r="Z298">
        <v>2054</v>
      </c>
      <c r="AA298">
        <v>1918</v>
      </c>
      <c r="AB298">
        <v>5841</v>
      </c>
      <c r="AC298">
        <v>5555</v>
      </c>
      <c r="AD298">
        <v>2488</v>
      </c>
      <c r="AE298">
        <v>28.6747146041801</v>
      </c>
      <c r="AF298">
        <v>21.510817505826399</v>
      </c>
      <c r="AG298">
        <v>30.349984708721198</v>
      </c>
      <c r="AH298">
        <v>47.791062747710598</v>
      </c>
      <c r="AI298">
        <v>4.8670187079014902</v>
      </c>
      <c r="AJ298">
        <v>53.277439309735897</v>
      </c>
      <c r="AK298">
        <v>1</v>
      </c>
      <c r="AL298">
        <v>1</v>
      </c>
      <c r="AM298">
        <v>1</v>
      </c>
    </row>
    <row r="299" spans="1:39">
      <c r="A299">
        <v>100643</v>
      </c>
      <c r="B299" t="s">
        <v>210</v>
      </c>
      <c r="C299" t="s">
        <v>415</v>
      </c>
      <c r="D299" t="s">
        <v>210</v>
      </c>
      <c r="F299">
        <v>1216.2041406246501</v>
      </c>
      <c r="G299">
        <v>1</v>
      </c>
      <c r="H299">
        <v>3.8039215686274499</v>
      </c>
      <c r="I299">
        <v>1.7027197684972399</v>
      </c>
      <c r="J299">
        <v>1157.34705847748</v>
      </c>
      <c r="K299">
        <v>6.5</v>
      </c>
      <c r="L299">
        <v>1.8419883324734101</v>
      </c>
      <c r="M299">
        <v>4.0016462321748199</v>
      </c>
      <c r="N299">
        <v>96.028513432315407</v>
      </c>
      <c r="O299">
        <v>0</v>
      </c>
      <c r="P299" s="1">
        <v>-7.1320268367353203E-5</v>
      </c>
      <c r="Q299">
        <v>1.4981682519488199E-3</v>
      </c>
      <c r="R299">
        <v>0</v>
      </c>
      <c r="S299">
        <v>0</v>
      </c>
      <c r="T299">
        <v>0</v>
      </c>
      <c r="U299">
        <v>0</v>
      </c>
      <c r="V299">
        <v>9346</v>
      </c>
      <c r="W299">
        <v>4522</v>
      </c>
      <c r="X299">
        <v>8754</v>
      </c>
      <c r="Y299">
        <v>4230</v>
      </c>
      <c r="Z299">
        <v>2054</v>
      </c>
      <c r="AA299">
        <v>1918</v>
      </c>
      <c r="AB299">
        <v>5841</v>
      </c>
      <c r="AC299">
        <v>5555</v>
      </c>
      <c r="AD299">
        <v>2488</v>
      </c>
      <c r="AE299">
        <v>28.078325882264799</v>
      </c>
      <c r="AF299">
        <v>22.7389860289117</v>
      </c>
      <c r="AG299">
        <v>25.312725053794701</v>
      </c>
      <c r="AH299">
        <v>48.080405191158199</v>
      </c>
      <c r="AI299">
        <v>2.7141627044009802</v>
      </c>
      <c r="AJ299">
        <v>50.769841944212097</v>
      </c>
      <c r="AK299">
        <v>1</v>
      </c>
      <c r="AL299">
        <v>1</v>
      </c>
      <c r="AM299">
        <v>1</v>
      </c>
    </row>
    <row r="300" spans="1:39">
      <c r="A300">
        <v>100650</v>
      </c>
      <c r="B300" t="s">
        <v>210</v>
      </c>
      <c r="C300" t="s">
        <v>415</v>
      </c>
      <c r="D300" t="s">
        <v>213</v>
      </c>
      <c r="F300">
        <v>121.38710221878399</v>
      </c>
      <c r="G300">
        <v>1</v>
      </c>
      <c r="H300">
        <v>0</v>
      </c>
      <c r="I300">
        <v>0</v>
      </c>
      <c r="J300">
        <v>120.07266458828801</v>
      </c>
      <c r="K300">
        <v>6.5</v>
      </c>
      <c r="L300">
        <v>1.7886844705817999</v>
      </c>
      <c r="M300">
        <v>6.6116273944074697</v>
      </c>
      <c r="N300">
        <v>99.414009570114303</v>
      </c>
      <c r="O300">
        <v>0</v>
      </c>
      <c r="P300">
        <v>4.1242655366409897E-3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5071</v>
      </c>
      <c r="W300">
        <v>2409</v>
      </c>
      <c r="X300">
        <v>5071</v>
      </c>
      <c r="Y300">
        <v>2409</v>
      </c>
      <c r="Z300">
        <v>1000</v>
      </c>
      <c r="AA300">
        <v>1000</v>
      </c>
      <c r="AB300">
        <v>3433</v>
      </c>
      <c r="AC300">
        <v>3433</v>
      </c>
      <c r="AD300">
        <v>1535</v>
      </c>
      <c r="AE300">
        <v>29.769141371161901</v>
      </c>
      <c r="AF300">
        <v>27.768503100532801</v>
      </c>
      <c r="AG300">
        <v>25.186081043376301</v>
      </c>
      <c r="AH300">
        <v>47.281543971232097</v>
      </c>
      <c r="AI300">
        <v>0.290917270137801</v>
      </c>
      <c r="AJ300">
        <v>52.1184747025763</v>
      </c>
      <c r="AK300">
        <v>1</v>
      </c>
      <c r="AL300">
        <v>1</v>
      </c>
      <c r="AM300">
        <v>1</v>
      </c>
    </row>
    <row r="301" spans="1:39">
      <c r="A301">
        <v>100653</v>
      </c>
      <c r="B301" t="s">
        <v>210</v>
      </c>
      <c r="C301" t="s">
        <v>415</v>
      </c>
      <c r="D301" t="s">
        <v>213</v>
      </c>
      <c r="F301">
        <v>2122.36145857464</v>
      </c>
      <c r="G301">
        <v>1</v>
      </c>
      <c r="H301">
        <v>312.941176470588</v>
      </c>
      <c r="I301">
        <v>1328.37187661031</v>
      </c>
      <c r="J301">
        <v>251.03156085445201</v>
      </c>
      <c r="K301">
        <v>6.5</v>
      </c>
      <c r="L301">
        <v>1.2343446550630901</v>
      </c>
      <c r="M301">
        <v>84.749832916257503</v>
      </c>
      <c r="N301">
        <v>15.7624650601465</v>
      </c>
      <c r="O301">
        <v>19.866574190199898</v>
      </c>
      <c r="P301">
        <v>-1.0118418459047699E-3</v>
      </c>
      <c r="Q301">
        <v>7.0628319659593902E-2</v>
      </c>
      <c r="R301">
        <v>97.737254901960796</v>
      </c>
      <c r="S301">
        <v>28.727110827209099</v>
      </c>
      <c r="T301">
        <v>10.423640290413701</v>
      </c>
      <c r="U301">
        <v>0</v>
      </c>
      <c r="V301">
        <v>5071</v>
      </c>
      <c r="W301">
        <v>2409</v>
      </c>
      <c r="X301">
        <v>5071</v>
      </c>
      <c r="Y301">
        <v>2409</v>
      </c>
      <c r="Z301">
        <v>1000</v>
      </c>
      <c r="AA301">
        <v>1000</v>
      </c>
      <c r="AB301">
        <v>3433</v>
      </c>
      <c r="AC301">
        <v>3433</v>
      </c>
      <c r="AD301">
        <v>1535</v>
      </c>
      <c r="AE301">
        <v>33.804154901963201</v>
      </c>
      <c r="AF301">
        <v>20.6224193795716</v>
      </c>
      <c r="AG301">
        <v>31.629161706912999</v>
      </c>
      <c r="AH301">
        <v>38.973692240350303</v>
      </c>
      <c r="AI301">
        <v>7.2617819203326501</v>
      </c>
      <c r="AJ301">
        <v>52.916484059652298</v>
      </c>
      <c r="AK301">
        <v>1</v>
      </c>
      <c r="AL301">
        <v>1</v>
      </c>
      <c r="AM301">
        <v>1</v>
      </c>
    </row>
    <row r="302" spans="1:39">
      <c r="A302">
        <v>100654</v>
      </c>
      <c r="B302" t="s">
        <v>210</v>
      </c>
      <c r="C302" t="s">
        <v>415</v>
      </c>
      <c r="D302" t="s">
        <v>213</v>
      </c>
      <c r="F302">
        <v>270.341505939066</v>
      </c>
      <c r="G302">
        <v>1</v>
      </c>
      <c r="H302">
        <v>0</v>
      </c>
      <c r="I302">
        <v>8.5742352294921997E-2</v>
      </c>
      <c r="J302">
        <v>269.31404533868601</v>
      </c>
      <c r="K302">
        <v>6.5</v>
      </c>
      <c r="L302">
        <v>1.77452146689563</v>
      </c>
      <c r="M302">
        <v>0.90140608322057703</v>
      </c>
      <c r="N302">
        <v>99.365132059226397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5071</v>
      </c>
      <c r="W302">
        <v>2409</v>
      </c>
      <c r="X302">
        <v>5071</v>
      </c>
      <c r="Y302">
        <v>2409</v>
      </c>
      <c r="Z302">
        <v>1000</v>
      </c>
      <c r="AA302">
        <v>1000</v>
      </c>
      <c r="AB302">
        <v>3433</v>
      </c>
      <c r="AC302">
        <v>3433</v>
      </c>
      <c r="AD302">
        <v>1535</v>
      </c>
      <c r="AE302">
        <v>28.144908754249801</v>
      </c>
      <c r="AF302">
        <v>21.308818272876799</v>
      </c>
      <c r="AG302">
        <v>25.186081043376301</v>
      </c>
      <c r="AH302">
        <v>47.069284033564699</v>
      </c>
      <c r="AI302">
        <v>0.60387212155094405</v>
      </c>
      <c r="AJ302">
        <v>48.925185690247403</v>
      </c>
      <c r="AK302">
        <v>1</v>
      </c>
      <c r="AL302">
        <v>1</v>
      </c>
      <c r="AM302">
        <v>1</v>
      </c>
    </row>
    <row r="303" spans="1:39">
      <c r="A303">
        <v>100656</v>
      </c>
      <c r="B303" t="s">
        <v>210</v>
      </c>
      <c r="C303" t="s">
        <v>415</v>
      </c>
      <c r="D303" t="s">
        <v>213</v>
      </c>
      <c r="F303">
        <v>13487.9606351652</v>
      </c>
      <c r="G303">
        <v>1</v>
      </c>
      <c r="H303">
        <v>1724.6352941176499</v>
      </c>
      <c r="I303">
        <v>2287.2724874882701</v>
      </c>
      <c r="J303">
        <v>2317.7198696048499</v>
      </c>
      <c r="K303">
        <v>6.5</v>
      </c>
      <c r="L303">
        <v>1.54053240147543</v>
      </c>
      <c r="M303">
        <v>32.482651494766898</v>
      </c>
      <c r="N303">
        <v>54.635940892411398</v>
      </c>
      <c r="O303">
        <v>7.25527665380553</v>
      </c>
      <c r="P303">
        <v>3.25839935149951E-3</v>
      </c>
      <c r="Q303">
        <v>6.1247235829602099E-2</v>
      </c>
      <c r="R303">
        <v>604.75686274509803</v>
      </c>
      <c r="S303">
        <v>34.327028400018598</v>
      </c>
      <c r="T303">
        <v>43.059533516220398</v>
      </c>
      <c r="U303">
        <v>0</v>
      </c>
      <c r="V303">
        <v>5071</v>
      </c>
      <c r="W303">
        <v>2409</v>
      </c>
      <c r="X303">
        <v>5071</v>
      </c>
      <c r="Y303">
        <v>2409</v>
      </c>
      <c r="Z303">
        <v>1000</v>
      </c>
      <c r="AA303">
        <v>1000</v>
      </c>
      <c r="AB303">
        <v>3433</v>
      </c>
      <c r="AC303">
        <v>3433</v>
      </c>
      <c r="AD303">
        <v>1535</v>
      </c>
      <c r="AE303">
        <v>26.489319193899899</v>
      </c>
      <c r="AF303">
        <v>21.072086115179498</v>
      </c>
      <c r="AG303">
        <v>40.580297271413599</v>
      </c>
      <c r="AH303">
        <v>43.562506407751101</v>
      </c>
      <c r="AI303">
        <v>33.606460141154201</v>
      </c>
      <c r="AJ303">
        <v>66.124267651759297</v>
      </c>
      <c r="AK303">
        <v>1</v>
      </c>
      <c r="AL303">
        <v>1</v>
      </c>
      <c r="AM303">
        <v>1</v>
      </c>
    </row>
    <row r="304" spans="1:39">
      <c r="A304">
        <v>100659</v>
      </c>
      <c r="B304" t="s">
        <v>210</v>
      </c>
      <c r="C304" t="s">
        <v>415</v>
      </c>
      <c r="D304" t="s">
        <v>213</v>
      </c>
      <c r="F304">
        <v>8488.4504785761892</v>
      </c>
      <c r="G304">
        <v>1</v>
      </c>
      <c r="H304">
        <v>870.04705882352903</v>
      </c>
      <c r="I304">
        <v>1061.6675354235099</v>
      </c>
      <c r="J304">
        <v>6932.8926437689697</v>
      </c>
      <c r="K304">
        <v>6.5</v>
      </c>
      <c r="L304">
        <v>1.6904825615850201</v>
      </c>
      <c r="M304">
        <v>21.692826260512</v>
      </c>
      <c r="N304">
        <v>75.926527580803693</v>
      </c>
      <c r="O304">
        <v>2.1480174199928501</v>
      </c>
      <c r="P304">
        <v>-5.4890852531092505E-4</v>
      </c>
      <c r="Q304">
        <v>4.9096421334883497E-2</v>
      </c>
      <c r="R304">
        <v>95</v>
      </c>
      <c r="S304">
        <v>12.1824776376677</v>
      </c>
      <c r="T304">
        <v>26.746012344602601</v>
      </c>
      <c r="U304">
        <v>0</v>
      </c>
      <c r="V304">
        <v>5071</v>
      </c>
      <c r="W304">
        <v>2409</v>
      </c>
      <c r="X304">
        <v>5071</v>
      </c>
      <c r="Y304">
        <v>2409</v>
      </c>
      <c r="Z304">
        <v>1000</v>
      </c>
      <c r="AA304">
        <v>1000</v>
      </c>
      <c r="AB304">
        <v>3433</v>
      </c>
      <c r="AC304">
        <v>3433</v>
      </c>
      <c r="AD304">
        <v>1535</v>
      </c>
      <c r="AE304">
        <v>28.0039676132788</v>
      </c>
      <c r="AF304">
        <v>21.131177073763201</v>
      </c>
      <c r="AG304">
        <v>33.630967420648901</v>
      </c>
      <c r="AH304">
        <v>45.809798884923701</v>
      </c>
      <c r="AI304">
        <v>20.8202516069293</v>
      </c>
      <c r="AJ304">
        <v>59.758465039817601</v>
      </c>
      <c r="AK304">
        <v>1</v>
      </c>
      <c r="AL304">
        <v>1</v>
      </c>
      <c r="AM304">
        <v>1</v>
      </c>
    </row>
    <row r="305" spans="1:39">
      <c r="A305">
        <v>100519</v>
      </c>
      <c r="B305" t="s">
        <v>210</v>
      </c>
      <c r="C305" t="s">
        <v>447</v>
      </c>
      <c r="D305" t="s">
        <v>211</v>
      </c>
      <c r="F305">
        <v>12923.1128947139</v>
      </c>
      <c r="G305">
        <v>1</v>
      </c>
      <c r="H305">
        <v>431.26274509803898</v>
      </c>
      <c r="I305">
        <v>150.51565990693899</v>
      </c>
      <c r="J305">
        <v>0</v>
      </c>
      <c r="K305">
        <v>6.4</v>
      </c>
      <c r="L305">
        <v>2.30301192908001</v>
      </c>
      <c r="M305">
        <v>4.38260169504355</v>
      </c>
      <c r="N305">
        <v>46.111988922638901</v>
      </c>
      <c r="O305">
        <v>0.57916955368919498</v>
      </c>
      <c r="P305">
        <v>0</v>
      </c>
      <c r="Q305">
        <v>1.5984914515949099E-2</v>
      </c>
      <c r="R305">
        <v>52</v>
      </c>
      <c r="S305">
        <v>20.863959164876501</v>
      </c>
      <c r="T305">
        <v>37.112027883737603</v>
      </c>
      <c r="U305">
        <v>19.956858903434899</v>
      </c>
      <c r="V305">
        <v>2092</v>
      </c>
      <c r="W305">
        <v>1025</v>
      </c>
      <c r="X305">
        <v>2092</v>
      </c>
      <c r="Y305">
        <v>1025</v>
      </c>
      <c r="Z305">
        <v>439</v>
      </c>
      <c r="AA305">
        <v>439</v>
      </c>
      <c r="AB305">
        <v>2057</v>
      </c>
      <c r="AC305">
        <v>2057</v>
      </c>
      <c r="AD305">
        <v>563</v>
      </c>
      <c r="AE305">
        <v>14.3008634611109</v>
      </c>
      <c r="AF305">
        <v>22.004654558921899</v>
      </c>
      <c r="AG305">
        <v>32.298227962638599</v>
      </c>
      <c r="AH305">
        <v>53.491040379162698</v>
      </c>
      <c r="AI305">
        <v>53.484222854135901</v>
      </c>
      <c r="AJ305">
        <v>70.231603686387999</v>
      </c>
      <c r="AK305">
        <v>1</v>
      </c>
      <c r="AL305">
        <v>1</v>
      </c>
      <c r="AM305">
        <v>1</v>
      </c>
    </row>
    <row r="306" spans="1:39">
      <c r="A306">
        <v>100521</v>
      </c>
      <c r="B306" t="s">
        <v>210</v>
      </c>
      <c r="C306" t="s">
        <v>542</v>
      </c>
      <c r="D306" t="s">
        <v>211</v>
      </c>
      <c r="F306">
        <v>5692.2878241668404</v>
      </c>
      <c r="G306">
        <v>1</v>
      </c>
      <c r="H306">
        <v>320.92156862745099</v>
      </c>
      <c r="I306">
        <v>168.743898797344</v>
      </c>
      <c r="J306">
        <v>0</v>
      </c>
      <c r="K306">
        <v>6.4</v>
      </c>
      <c r="L306">
        <v>2.45576249424332</v>
      </c>
      <c r="M306">
        <v>4.7417123494587603</v>
      </c>
      <c r="N306">
        <v>40.386245700833797</v>
      </c>
      <c r="O306">
        <v>3.0175498252905002</v>
      </c>
      <c r="P306">
        <v>0</v>
      </c>
      <c r="Q306">
        <v>2.70052105798161E-2</v>
      </c>
      <c r="R306">
        <v>30</v>
      </c>
      <c r="S306">
        <v>24.592508449904098</v>
      </c>
      <c r="T306">
        <v>46.087175001101002</v>
      </c>
      <c r="U306">
        <v>15.3648131835842</v>
      </c>
      <c r="V306">
        <v>2092</v>
      </c>
      <c r="W306">
        <v>1025</v>
      </c>
      <c r="X306">
        <v>2092</v>
      </c>
      <c r="Y306">
        <v>1025</v>
      </c>
      <c r="Z306">
        <v>439</v>
      </c>
      <c r="AA306">
        <v>439</v>
      </c>
      <c r="AB306">
        <v>2057</v>
      </c>
      <c r="AC306">
        <v>2057</v>
      </c>
      <c r="AD306">
        <v>563</v>
      </c>
      <c r="AE306">
        <v>13.4767819783275</v>
      </c>
      <c r="AF306">
        <v>22.1845669396935</v>
      </c>
      <c r="AG306">
        <v>36.194519063673702</v>
      </c>
      <c r="AH306">
        <v>55.7803023294301</v>
      </c>
      <c r="AI306">
        <v>26.970969142920399</v>
      </c>
      <c r="AJ306">
        <v>61.842855781618098</v>
      </c>
      <c r="AK306">
        <v>1</v>
      </c>
      <c r="AL306">
        <v>1</v>
      </c>
      <c r="AM306">
        <v>1</v>
      </c>
    </row>
    <row r="307" spans="1:39">
      <c r="A307">
        <v>100556</v>
      </c>
      <c r="B307" t="s">
        <v>210</v>
      </c>
      <c r="C307" t="s">
        <v>465</v>
      </c>
      <c r="D307" t="s">
        <v>212</v>
      </c>
      <c r="F307">
        <v>4786.1254648914601</v>
      </c>
      <c r="G307">
        <v>1</v>
      </c>
      <c r="H307">
        <v>15067.168627450999</v>
      </c>
      <c r="I307">
        <v>2376.5976696996299</v>
      </c>
      <c r="J307">
        <v>0</v>
      </c>
      <c r="K307">
        <v>5.9</v>
      </c>
      <c r="L307">
        <v>1.23253971629583</v>
      </c>
      <c r="M307">
        <v>65.786425260307794</v>
      </c>
      <c r="N307">
        <v>10.617396862119101</v>
      </c>
      <c r="O307">
        <v>32.874274537039597</v>
      </c>
      <c r="P307">
        <v>0</v>
      </c>
      <c r="Q307">
        <v>1.5079366024753</v>
      </c>
      <c r="R307">
        <v>8257.4823529411806</v>
      </c>
      <c r="S307">
        <v>51.892455551332098</v>
      </c>
      <c r="T307">
        <v>133.87614751330099</v>
      </c>
      <c r="U307">
        <v>0</v>
      </c>
      <c r="V307">
        <v>49369</v>
      </c>
      <c r="W307">
        <v>24792</v>
      </c>
      <c r="X307">
        <v>22768</v>
      </c>
      <c r="Y307">
        <v>11272</v>
      </c>
      <c r="Z307">
        <v>11433</v>
      </c>
      <c r="AA307">
        <v>5286</v>
      </c>
      <c r="AB307">
        <v>19328</v>
      </c>
      <c r="AC307">
        <v>8205</v>
      </c>
      <c r="AD307">
        <v>6904</v>
      </c>
      <c r="AE307">
        <v>30.6809807025497</v>
      </c>
      <c r="AF307">
        <v>21.179880972209698</v>
      </c>
      <c r="AG307">
        <v>66.122507727495005</v>
      </c>
      <c r="AH307">
        <v>29.9544840539196</v>
      </c>
      <c r="AI307">
        <v>22.502740288635799</v>
      </c>
      <c r="AJ307">
        <v>68.176237497923907</v>
      </c>
      <c r="AK307">
        <v>1</v>
      </c>
      <c r="AL307">
        <v>1</v>
      </c>
      <c r="AM307">
        <v>1</v>
      </c>
    </row>
    <row r="308" spans="1:39">
      <c r="A308">
        <v>100566</v>
      </c>
      <c r="B308" t="s">
        <v>210</v>
      </c>
      <c r="C308" t="s">
        <v>466</v>
      </c>
      <c r="D308" t="s">
        <v>212</v>
      </c>
      <c r="F308">
        <v>10116.5994683673</v>
      </c>
      <c r="G308">
        <v>1</v>
      </c>
      <c r="H308">
        <v>13904.2156862745</v>
      </c>
      <c r="I308">
        <v>2300.5552998480098</v>
      </c>
      <c r="J308">
        <v>0</v>
      </c>
      <c r="K308">
        <v>5.9</v>
      </c>
      <c r="L308">
        <v>1.4420909472734</v>
      </c>
      <c r="M308">
        <v>43.647516578321003</v>
      </c>
      <c r="N308">
        <v>31.547211696129001</v>
      </c>
      <c r="O308">
        <v>13.8494168920351</v>
      </c>
      <c r="P308">
        <v>0</v>
      </c>
      <c r="Q308">
        <v>0.65833577127871601</v>
      </c>
      <c r="R308">
        <v>4597.6235294117696</v>
      </c>
      <c r="S308">
        <v>51.864366172636799</v>
      </c>
      <c r="T308">
        <v>182.59735586138501</v>
      </c>
      <c r="U308">
        <v>0</v>
      </c>
      <c r="V308">
        <v>49369</v>
      </c>
      <c r="W308">
        <v>24792</v>
      </c>
      <c r="X308">
        <v>22768</v>
      </c>
      <c r="Y308">
        <v>11272</v>
      </c>
      <c r="Z308">
        <v>11433</v>
      </c>
      <c r="AA308">
        <v>5286</v>
      </c>
      <c r="AB308">
        <v>19328</v>
      </c>
      <c r="AC308">
        <v>8205</v>
      </c>
      <c r="AD308">
        <v>6904</v>
      </c>
      <c r="AE308">
        <v>24.986654167611601</v>
      </c>
      <c r="AF308">
        <v>21.109356953075501</v>
      </c>
      <c r="AG308">
        <v>78.180595043462404</v>
      </c>
      <c r="AH308">
        <v>33.095013577956003</v>
      </c>
      <c r="AI308">
        <v>52.8465464748638</v>
      </c>
      <c r="AJ308">
        <v>84.087266486787698</v>
      </c>
      <c r="AK308">
        <v>1</v>
      </c>
      <c r="AL308">
        <v>1</v>
      </c>
      <c r="AM308">
        <v>1</v>
      </c>
    </row>
    <row r="309" spans="1:39">
      <c r="A309">
        <v>100576</v>
      </c>
      <c r="B309" t="s">
        <v>210</v>
      </c>
      <c r="C309" t="s">
        <v>467</v>
      </c>
      <c r="D309" t="s">
        <v>212</v>
      </c>
      <c r="F309">
        <v>8183.6534017289196</v>
      </c>
      <c r="G309">
        <v>1</v>
      </c>
      <c r="H309">
        <v>2427.3411764705902</v>
      </c>
      <c r="I309">
        <v>2714.4086239143198</v>
      </c>
      <c r="J309">
        <v>0</v>
      </c>
      <c r="K309">
        <v>5.9</v>
      </c>
      <c r="L309">
        <v>1.5575690931682999</v>
      </c>
      <c r="M309">
        <v>66.725109455084095</v>
      </c>
      <c r="N309">
        <v>27.103238809396899</v>
      </c>
      <c r="O309">
        <v>17.110353043704102</v>
      </c>
      <c r="P309">
        <v>0</v>
      </c>
      <c r="Q309">
        <v>0.14207547246365301</v>
      </c>
      <c r="R309">
        <v>1054.0470588235301</v>
      </c>
      <c r="S309">
        <v>46.353198721326201</v>
      </c>
      <c r="T309">
        <v>115.57071998607501</v>
      </c>
      <c r="U309">
        <v>0</v>
      </c>
      <c r="V309">
        <v>49369</v>
      </c>
      <c r="W309">
        <v>24792</v>
      </c>
      <c r="X309">
        <v>22768</v>
      </c>
      <c r="Y309">
        <v>11272</v>
      </c>
      <c r="Z309">
        <v>11433</v>
      </c>
      <c r="AA309">
        <v>5286</v>
      </c>
      <c r="AB309">
        <v>19328</v>
      </c>
      <c r="AC309">
        <v>8205</v>
      </c>
      <c r="AD309">
        <v>6904</v>
      </c>
      <c r="AE309">
        <v>31.148315277238101</v>
      </c>
      <c r="AF309">
        <v>21.231097607399199</v>
      </c>
      <c r="AG309">
        <v>60.441102887657898</v>
      </c>
      <c r="AH309">
        <v>34.825676408577799</v>
      </c>
      <c r="AI309">
        <v>28.847742322173499</v>
      </c>
      <c r="AJ309">
        <v>70.597573801218601</v>
      </c>
      <c r="AK309">
        <v>1</v>
      </c>
      <c r="AL309">
        <v>1</v>
      </c>
      <c r="AM309">
        <v>1</v>
      </c>
    </row>
    <row r="310" spans="1:39">
      <c r="A310">
        <v>100594</v>
      </c>
      <c r="B310" t="s">
        <v>210</v>
      </c>
      <c r="C310" t="s">
        <v>447</v>
      </c>
      <c r="D310" t="s">
        <v>212</v>
      </c>
      <c r="F310">
        <v>140.79002990523401</v>
      </c>
      <c r="G310">
        <v>1</v>
      </c>
      <c r="H310">
        <v>0</v>
      </c>
      <c r="I310">
        <v>0</v>
      </c>
      <c r="J310">
        <v>0</v>
      </c>
      <c r="K310">
        <v>5.9</v>
      </c>
      <c r="L310">
        <v>2.26552053095276</v>
      </c>
      <c r="M310">
        <v>1.75008307370412</v>
      </c>
      <c r="N310">
        <v>82.129186720073903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49369</v>
      </c>
      <c r="W310">
        <v>24792</v>
      </c>
      <c r="X310">
        <v>22768</v>
      </c>
      <c r="Y310">
        <v>11272</v>
      </c>
      <c r="Z310">
        <v>11433</v>
      </c>
      <c r="AA310">
        <v>5286</v>
      </c>
      <c r="AB310">
        <v>19328</v>
      </c>
      <c r="AC310">
        <v>8205</v>
      </c>
      <c r="AD310">
        <v>6904</v>
      </c>
      <c r="AE310">
        <v>23.533132501581299</v>
      </c>
      <c r="AF310">
        <v>22.221943470834201</v>
      </c>
      <c r="AG310">
        <v>25.186081043376301</v>
      </c>
      <c r="AH310">
        <v>45.435694691811499</v>
      </c>
      <c r="AI310">
        <v>0.58643734661473401</v>
      </c>
      <c r="AJ310">
        <v>46.785315621687197</v>
      </c>
      <c r="AK310">
        <v>1</v>
      </c>
      <c r="AL310">
        <v>1</v>
      </c>
      <c r="AM310">
        <v>1</v>
      </c>
    </row>
    <row r="311" spans="1:39">
      <c r="A311">
        <v>100600</v>
      </c>
      <c r="B311" t="s">
        <v>210</v>
      </c>
      <c r="C311" t="s">
        <v>233</v>
      </c>
      <c r="D311" t="s">
        <v>212</v>
      </c>
      <c r="F311">
        <v>11033.8903881767</v>
      </c>
      <c r="G311">
        <v>1</v>
      </c>
      <c r="H311">
        <v>7723.2313725490203</v>
      </c>
      <c r="I311">
        <v>5182.62708351929</v>
      </c>
      <c r="J311">
        <v>466.05110215014901</v>
      </c>
      <c r="K311">
        <v>5.9</v>
      </c>
      <c r="L311">
        <v>1.60039469563684</v>
      </c>
      <c r="M311">
        <v>73.724060145629906</v>
      </c>
      <c r="N311">
        <v>20.535371303349301</v>
      </c>
      <c r="O311">
        <v>20.912803750509401</v>
      </c>
      <c r="P311">
        <v>-1.47331997381178E-3</v>
      </c>
      <c r="Q311">
        <v>0.33527864581789502</v>
      </c>
      <c r="R311">
        <v>2801.3725490196098</v>
      </c>
      <c r="S311">
        <v>38.831521470974003</v>
      </c>
      <c r="T311">
        <v>231.67117188635399</v>
      </c>
      <c r="U311">
        <v>0</v>
      </c>
      <c r="V311">
        <v>49369</v>
      </c>
      <c r="W311">
        <v>24792</v>
      </c>
      <c r="X311">
        <v>22768</v>
      </c>
      <c r="Y311">
        <v>11272</v>
      </c>
      <c r="Z311">
        <v>11433</v>
      </c>
      <c r="AA311">
        <v>5286</v>
      </c>
      <c r="AB311">
        <v>19328</v>
      </c>
      <c r="AC311">
        <v>8205</v>
      </c>
      <c r="AD311">
        <v>6904</v>
      </c>
      <c r="AE311">
        <v>32.338490893063799</v>
      </c>
      <c r="AF311">
        <v>21.2512770611775</v>
      </c>
      <c r="AG311">
        <v>88.850136756851199</v>
      </c>
      <c r="AH311">
        <v>35.467500693310797</v>
      </c>
      <c r="AI311">
        <v>100</v>
      </c>
      <c r="AJ311">
        <v>111.162962161761</v>
      </c>
      <c r="AK311">
        <v>1</v>
      </c>
      <c r="AL311">
        <v>1</v>
      </c>
      <c r="AM311">
        <v>1</v>
      </c>
    </row>
    <row r="312" spans="1:39">
      <c r="A312">
        <v>100601</v>
      </c>
      <c r="B312" t="s">
        <v>210</v>
      </c>
      <c r="C312" t="s">
        <v>448</v>
      </c>
      <c r="D312" t="s">
        <v>212</v>
      </c>
      <c r="F312">
        <v>10077.4374102852</v>
      </c>
      <c r="G312">
        <v>1</v>
      </c>
      <c r="H312">
        <v>1893.07058823529</v>
      </c>
      <c r="I312">
        <v>2799.2142187354898</v>
      </c>
      <c r="J312">
        <v>0</v>
      </c>
      <c r="K312">
        <v>5.9</v>
      </c>
      <c r="L312">
        <v>2.0111057191396302</v>
      </c>
      <c r="M312">
        <v>55.639454491010099</v>
      </c>
      <c r="N312">
        <v>22.833587582820201</v>
      </c>
      <c r="O312">
        <v>16.4902125748856</v>
      </c>
      <c r="P312">
        <v>0</v>
      </c>
      <c r="Q312">
        <v>8.9981289374144999E-2</v>
      </c>
      <c r="R312">
        <v>883.67450980392198</v>
      </c>
      <c r="S312">
        <v>48.0095294174697</v>
      </c>
      <c r="T312">
        <v>153.118483254365</v>
      </c>
      <c r="U312">
        <v>0</v>
      </c>
      <c r="V312">
        <v>49369</v>
      </c>
      <c r="W312">
        <v>24792</v>
      </c>
      <c r="X312">
        <v>22768</v>
      </c>
      <c r="Y312">
        <v>11272</v>
      </c>
      <c r="Z312">
        <v>11433</v>
      </c>
      <c r="AA312">
        <v>5286</v>
      </c>
      <c r="AB312">
        <v>19328</v>
      </c>
      <c r="AC312">
        <v>8205</v>
      </c>
      <c r="AD312">
        <v>6904</v>
      </c>
      <c r="AE312">
        <v>26.652435673491102</v>
      </c>
      <c r="AF312">
        <v>21.535983063599101</v>
      </c>
      <c r="AG312">
        <v>70.123183177593603</v>
      </c>
      <c r="AH312">
        <v>41.622797844945197</v>
      </c>
      <c r="AI312">
        <v>52.585224526695299</v>
      </c>
      <c r="AJ312">
        <v>85.007849714529698</v>
      </c>
      <c r="AK312">
        <v>1</v>
      </c>
      <c r="AL312">
        <v>1</v>
      </c>
      <c r="AM312">
        <v>1</v>
      </c>
    </row>
    <row r="313" spans="1:39">
      <c r="A313">
        <v>100611</v>
      </c>
      <c r="B313" t="s">
        <v>210</v>
      </c>
      <c r="C313" t="s">
        <v>543</v>
      </c>
      <c r="D313" t="s">
        <v>212</v>
      </c>
      <c r="F313">
        <v>981.88069647527198</v>
      </c>
      <c r="G313">
        <v>1</v>
      </c>
      <c r="H313">
        <v>518.25098039215698</v>
      </c>
      <c r="I313">
        <v>595.28235138853904</v>
      </c>
      <c r="J313">
        <v>0</v>
      </c>
      <c r="K313">
        <v>5.9</v>
      </c>
      <c r="L313">
        <v>1.2504219681483499</v>
      </c>
      <c r="M313">
        <v>166.351610733678</v>
      </c>
      <c r="N313">
        <v>0</v>
      </c>
      <c r="O313">
        <v>12.499179010241701</v>
      </c>
      <c r="P313">
        <v>0</v>
      </c>
      <c r="Q313">
        <v>0.25282319990501501</v>
      </c>
      <c r="R313">
        <v>106.243137254902</v>
      </c>
      <c r="S313">
        <v>19.8135145746737</v>
      </c>
      <c r="T313">
        <v>26.503683117152299</v>
      </c>
      <c r="U313">
        <v>0</v>
      </c>
      <c r="V313">
        <v>49369</v>
      </c>
      <c r="W313">
        <v>24792</v>
      </c>
      <c r="X313">
        <v>22768</v>
      </c>
      <c r="Y313">
        <v>11272</v>
      </c>
      <c r="Z313">
        <v>11433</v>
      </c>
      <c r="AA313">
        <v>5286</v>
      </c>
      <c r="AB313">
        <v>19328</v>
      </c>
      <c r="AC313">
        <v>8205</v>
      </c>
      <c r="AD313">
        <v>6904</v>
      </c>
      <c r="AE313">
        <v>50.260430246813101</v>
      </c>
      <c r="AF313">
        <v>21.199857620789601</v>
      </c>
      <c r="AG313">
        <v>34.596855118096002</v>
      </c>
      <c r="AH313">
        <v>30.222484101626598</v>
      </c>
      <c r="AI313">
        <v>11.604089655925099</v>
      </c>
      <c r="AJ313">
        <v>59.153486697300103</v>
      </c>
      <c r="AK313">
        <v>1</v>
      </c>
      <c r="AL313">
        <v>1</v>
      </c>
      <c r="AM313">
        <v>1</v>
      </c>
    </row>
    <row r="314" spans="1:39">
      <c r="A314">
        <v>100612</v>
      </c>
      <c r="B314" t="s">
        <v>210</v>
      </c>
      <c r="C314" t="s">
        <v>544</v>
      </c>
      <c r="D314" t="s">
        <v>212</v>
      </c>
      <c r="F314">
        <v>4114.7732656659</v>
      </c>
      <c r="G314">
        <v>1</v>
      </c>
      <c r="H314">
        <v>2538.91764705882</v>
      </c>
      <c r="I314">
        <v>1928.23017175724</v>
      </c>
      <c r="J314">
        <v>0</v>
      </c>
      <c r="K314">
        <v>5.9</v>
      </c>
      <c r="L314">
        <v>1.2633978609427501</v>
      </c>
      <c r="M314">
        <v>97.859088673620505</v>
      </c>
      <c r="N314">
        <v>3.2806626302942399</v>
      </c>
      <c r="O314">
        <v>22.989283942486399</v>
      </c>
      <c r="P314">
        <v>0</v>
      </c>
      <c r="Q314">
        <v>0.295554936912025</v>
      </c>
      <c r="R314">
        <v>1179.9882352941199</v>
      </c>
      <c r="S314">
        <v>43.219592622572797</v>
      </c>
      <c r="T314">
        <v>124.820012441937</v>
      </c>
      <c r="U314">
        <v>0</v>
      </c>
      <c r="V314">
        <v>49369</v>
      </c>
      <c r="W314">
        <v>24792</v>
      </c>
      <c r="X314">
        <v>22768</v>
      </c>
      <c r="Y314">
        <v>11272</v>
      </c>
      <c r="Z314">
        <v>11433</v>
      </c>
      <c r="AA314">
        <v>5286</v>
      </c>
      <c r="AB314">
        <v>19328</v>
      </c>
      <c r="AC314">
        <v>8205</v>
      </c>
      <c r="AD314">
        <v>6904</v>
      </c>
      <c r="AE314">
        <v>34.860396359133098</v>
      </c>
      <c r="AF314">
        <v>21.1722011422018</v>
      </c>
      <c r="AG314">
        <v>62.4237844538875</v>
      </c>
      <c r="AH314">
        <v>30.416952892057701</v>
      </c>
      <c r="AI314">
        <v>39.6990151690419</v>
      </c>
      <c r="AJ314">
        <v>75.428940006528805</v>
      </c>
      <c r="AK314">
        <v>1</v>
      </c>
      <c r="AL314">
        <v>1</v>
      </c>
      <c r="AM314">
        <v>1</v>
      </c>
    </row>
    <row r="315" spans="1:39">
      <c r="A315">
        <v>100613</v>
      </c>
      <c r="B315" t="s">
        <v>210</v>
      </c>
      <c r="C315" t="s">
        <v>545</v>
      </c>
      <c r="D315" t="s">
        <v>212</v>
      </c>
      <c r="F315">
        <v>278.50728557428801</v>
      </c>
      <c r="G315">
        <v>1</v>
      </c>
      <c r="H315">
        <v>273.52156862745102</v>
      </c>
      <c r="I315">
        <v>195.85374679096401</v>
      </c>
      <c r="J315">
        <v>0</v>
      </c>
      <c r="K315">
        <v>5.9</v>
      </c>
      <c r="L315">
        <v>1.4722699929971901</v>
      </c>
      <c r="M315">
        <v>137.50376191216</v>
      </c>
      <c r="N315">
        <v>0</v>
      </c>
      <c r="O315">
        <v>32.879696974433401</v>
      </c>
      <c r="P315">
        <v>0</v>
      </c>
      <c r="Q315">
        <v>0.47042514921069101</v>
      </c>
      <c r="R315">
        <v>71.137254901960802</v>
      </c>
      <c r="S315">
        <v>42.504182944158501</v>
      </c>
      <c r="T315">
        <v>11.172766062864399</v>
      </c>
      <c r="U315">
        <v>0</v>
      </c>
      <c r="V315">
        <v>49369</v>
      </c>
      <c r="W315">
        <v>24792</v>
      </c>
      <c r="X315">
        <v>22768</v>
      </c>
      <c r="Y315">
        <v>11272</v>
      </c>
      <c r="Z315">
        <v>11433</v>
      </c>
      <c r="AA315">
        <v>5286</v>
      </c>
      <c r="AB315">
        <v>19328</v>
      </c>
      <c r="AC315">
        <v>8205</v>
      </c>
      <c r="AD315">
        <v>6904</v>
      </c>
      <c r="AE315">
        <v>47.877517210884299</v>
      </c>
      <c r="AF315">
        <v>21.096300573248602</v>
      </c>
      <c r="AG315">
        <v>33.652275996512302</v>
      </c>
      <c r="AH315">
        <v>33.547304808413799</v>
      </c>
      <c r="AI315">
        <v>1.1707255950014801</v>
      </c>
      <c r="AJ315">
        <v>54.9376496736242</v>
      </c>
      <c r="AK315">
        <v>1</v>
      </c>
      <c r="AL315">
        <v>1</v>
      </c>
      <c r="AM315">
        <v>1</v>
      </c>
    </row>
    <row r="316" spans="1:39">
      <c r="A316">
        <v>100621</v>
      </c>
      <c r="B316" t="s">
        <v>210</v>
      </c>
      <c r="C316" t="s">
        <v>545</v>
      </c>
      <c r="D316" t="s">
        <v>212</v>
      </c>
      <c r="F316">
        <v>284.581565770145</v>
      </c>
      <c r="G316">
        <v>1</v>
      </c>
      <c r="H316">
        <v>60</v>
      </c>
      <c r="I316">
        <v>11.1873505475213</v>
      </c>
      <c r="J316">
        <v>0</v>
      </c>
      <c r="K316">
        <v>5.9</v>
      </c>
      <c r="L316">
        <v>2.0749656580945199</v>
      </c>
      <c r="M316">
        <v>19.9446342997893</v>
      </c>
      <c r="N316">
        <v>26.929105670050099</v>
      </c>
      <c r="O316">
        <v>0</v>
      </c>
      <c r="P316">
        <v>-0.71047989546746404</v>
      </c>
      <c r="Q316">
        <v>0.10099037835505199</v>
      </c>
      <c r="R316">
        <v>0</v>
      </c>
      <c r="S316">
        <v>0</v>
      </c>
      <c r="T316">
        <v>1.5304066006320101</v>
      </c>
      <c r="U316">
        <v>0</v>
      </c>
      <c r="V316">
        <v>49369</v>
      </c>
      <c r="W316">
        <v>24792</v>
      </c>
      <c r="X316">
        <v>22768</v>
      </c>
      <c r="Y316">
        <v>11272</v>
      </c>
      <c r="Z316">
        <v>11433</v>
      </c>
      <c r="AA316">
        <v>5286</v>
      </c>
      <c r="AB316">
        <v>19328</v>
      </c>
      <c r="AC316">
        <v>8205</v>
      </c>
      <c r="AD316">
        <v>6904</v>
      </c>
      <c r="AE316">
        <v>12.519036512614599</v>
      </c>
      <c r="AF316">
        <v>21.600757217424</v>
      </c>
      <c r="AG316">
        <v>25.724325603980802</v>
      </c>
      <c r="AH316">
        <v>42.579862247551901</v>
      </c>
      <c r="AI316">
        <v>1.01866383081107</v>
      </c>
      <c r="AJ316">
        <v>41.377058164952899</v>
      </c>
      <c r="AK316">
        <v>1</v>
      </c>
      <c r="AL316">
        <v>1</v>
      </c>
      <c r="AM316">
        <v>1</v>
      </c>
    </row>
    <row r="317" spans="1:39">
      <c r="A317">
        <v>100623</v>
      </c>
      <c r="B317" t="s">
        <v>210</v>
      </c>
      <c r="C317" t="s">
        <v>546</v>
      </c>
      <c r="D317" t="s">
        <v>210</v>
      </c>
      <c r="F317">
        <v>306.53492184312802</v>
      </c>
      <c r="G317">
        <v>0</v>
      </c>
      <c r="H317">
        <v>11.7764705882353</v>
      </c>
      <c r="I317">
        <v>66.531609332227504</v>
      </c>
      <c r="J317">
        <v>0</v>
      </c>
      <c r="K317">
        <v>6.5</v>
      </c>
      <c r="L317">
        <v>4.2063133517987401</v>
      </c>
      <c r="M317">
        <v>0.27594092858373498</v>
      </c>
      <c r="N317">
        <v>15.2532010338369</v>
      </c>
      <c r="O317">
        <v>1.8430078479977201</v>
      </c>
      <c r="P317">
        <v>0</v>
      </c>
      <c r="Q317">
        <v>1.8402240690382099E-2</v>
      </c>
      <c r="R317">
        <v>8.7764705882352896</v>
      </c>
      <c r="S317">
        <v>8.7453732831566295</v>
      </c>
      <c r="T317">
        <v>6.0164247228914203</v>
      </c>
      <c r="U317">
        <v>0</v>
      </c>
      <c r="V317">
        <v>9346</v>
      </c>
      <c r="W317">
        <v>4522</v>
      </c>
      <c r="X317">
        <v>8754</v>
      </c>
      <c r="Y317">
        <v>4230</v>
      </c>
      <c r="Z317">
        <v>2054</v>
      </c>
      <c r="AA317">
        <v>1918</v>
      </c>
      <c r="AB317">
        <v>5841</v>
      </c>
      <c r="AC317">
        <v>5555</v>
      </c>
      <c r="AD317">
        <v>2488</v>
      </c>
      <c r="AE317">
        <v>4.8164098577162902</v>
      </c>
      <c r="AF317">
        <v>15.15255853823</v>
      </c>
      <c r="AG317">
        <v>28.0346702945007</v>
      </c>
      <c r="AH317">
        <v>83.514377556627693</v>
      </c>
      <c r="AI317">
        <v>10.1333590495518</v>
      </c>
      <c r="AJ317">
        <v>56.660550118650598</v>
      </c>
      <c r="AK317">
        <v>0</v>
      </c>
      <c r="AL317">
        <v>1</v>
      </c>
      <c r="AM317">
        <v>1</v>
      </c>
    </row>
    <row r="318" spans="1:39">
      <c r="A318">
        <v>100624</v>
      </c>
      <c r="B318" t="s">
        <v>210</v>
      </c>
      <c r="C318" t="s">
        <v>390</v>
      </c>
      <c r="D318" t="s">
        <v>210</v>
      </c>
      <c r="F318">
        <v>3093.5850331225502</v>
      </c>
      <c r="G318">
        <v>1</v>
      </c>
      <c r="H318">
        <v>14.7725490196078</v>
      </c>
      <c r="I318">
        <v>1.62538359655044</v>
      </c>
      <c r="J318">
        <v>3074.45095275841</v>
      </c>
      <c r="K318">
        <v>6.5</v>
      </c>
      <c r="L318">
        <v>2.3412275725342901</v>
      </c>
      <c r="M318">
        <v>1.37557978507418</v>
      </c>
      <c r="N318">
        <v>91.603606146036498</v>
      </c>
      <c r="O318">
        <v>0</v>
      </c>
      <c r="P318">
        <v>2.6309458002232201E-4</v>
      </c>
      <c r="Q318">
        <v>2.2873303641664702E-3</v>
      </c>
      <c r="R318">
        <v>0</v>
      </c>
      <c r="S318">
        <v>0</v>
      </c>
      <c r="T318">
        <v>0</v>
      </c>
      <c r="U318">
        <v>90.009071428644205</v>
      </c>
      <c r="V318">
        <v>9346</v>
      </c>
      <c r="W318">
        <v>4522</v>
      </c>
      <c r="X318">
        <v>8754</v>
      </c>
      <c r="Y318">
        <v>4230</v>
      </c>
      <c r="Z318">
        <v>2054</v>
      </c>
      <c r="AA318">
        <v>1918</v>
      </c>
      <c r="AB318">
        <v>5841</v>
      </c>
      <c r="AC318">
        <v>5555</v>
      </c>
      <c r="AD318">
        <v>2488</v>
      </c>
      <c r="AE318">
        <v>26.0942925589159</v>
      </c>
      <c r="AF318">
        <v>22.561529116409201</v>
      </c>
      <c r="AG318">
        <v>2.5828118477330002</v>
      </c>
      <c r="AH318">
        <v>55.5624684825762</v>
      </c>
      <c r="AI318">
        <v>6.0465841706321699</v>
      </c>
      <c r="AJ318">
        <v>45.1390744705066</v>
      </c>
      <c r="AK318">
        <v>1</v>
      </c>
      <c r="AL318">
        <v>1</v>
      </c>
      <c r="AM318">
        <v>1</v>
      </c>
    </row>
    <row r="319" spans="1:39">
      <c r="A319">
        <v>100626</v>
      </c>
      <c r="B319" t="s">
        <v>210</v>
      </c>
      <c r="C319" t="s">
        <v>547</v>
      </c>
      <c r="D319" t="s">
        <v>210</v>
      </c>
      <c r="F319">
        <v>156.18154293984</v>
      </c>
      <c r="G319">
        <v>0</v>
      </c>
      <c r="H319">
        <v>163.6</v>
      </c>
      <c r="I319">
        <v>35.881660748482503</v>
      </c>
      <c r="J319">
        <v>0</v>
      </c>
      <c r="K319">
        <v>6.5</v>
      </c>
      <c r="L319">
        <v>4.2063133517987401</v>
      </c>
      <c r="M319">
        <v>0.27594092858373498</v>
      </c>
      <c r="N319">
        <v>27.807864957352098</v>
      </c>
      <c r="O319">
        <v>0</v>
      </c>
      <c r="P319">
        <v>0</v>
      </c>
      <c r="Q319">
        <v>0.501751990183536</v>
      </c>
      <c r="R319">
        <v>79.905882352941205</v>
      </c>
      <c r="S319">
        <v>7.7246438356635903</v>
      </c>
      <c r="T319">
        <v>35.770114165233302</v>
      </c>
      <c r="U319">
        <v>0</v>
      </c>
      <c r="V319">
        <v>9346</v>
      </c>
      <c r="W319">
        <v>4522</v>
      </c>
      <c r="X319">
        <v>8754</v>
      </c>
      <c r="Y319">
        <v>4230</v>
      </c>
      <c r="Z319">
        <v>2054</v>
      </c>
      <c r="AA319">
        <v>1918</v>
      </c>
      <c r="AB319">
        <v>5841</v>
      </c>
      <c r="AC319">
        <v>5555</v>
      </c>
      <c r="AD319">
        <v>2488</v>
      </c>
      <c r="AE319">
        <v>7.8309306469505398</v>
      </c>
      <c r="AF319">
        <v>15.15255853823</v>
      </c>
      <c r="AG319">
        <v>35.5091584595623</v>
      </c>
      <c r="AH319">
        <v>83.514377556627693</v>
      </c>
      <c r="AI319">
        <v>3.6469274705421602</v>
      </c>
      <c r="AJ319">
        <v>58.261581068765103</v>
      </c>
      <c r="AK319">
        <v>0</v>
      </c>
      <c r="AL319">
        <v>1</v>
      </c>
      <c r="AM319">
        <v>1</v>
      </c>
    </row>
    <row r="320" spans="1:39">
      <c r="A320">
        <v>100628</v>
      </c>
      <c r="B320" t="s">
        <v>210</v>
      </c>
      <c r="C320" t="s">
        <v>415</v>
      </c>
      <c r="D320" t="s">
        <v>210</v>
      </c>
      <c r="F320">
        <v>14701.2471411898</v>
      </c>
      <c r="G320">
        <v>1</v>
      </c>
      <c r="H320">
        <v>2882.3176470588201</v>
      </c>
      <c r="I320">
        <v>2446.89626493898</v>
      </c>
      <c r="J320">
        <v>11228.471542520399</v>
      </c>
      <c r="K320">
        <v>6.5</v>
      </c>
      <c r="L320">
        <v>2.1329966737748398</v>
      </c>
      <c r="M320">
        <v>24.936748267945902</v>
      </c>
      <c r="N320">
        <v>70.512184918587295</v>
      </c>
      <c r="O320">
        <v>10.6433445210979</v>
      </c>
      <c r="P320">
        <v>6.2154523979910997E-4</v>
      </c>
      <c r="Q320">
        <v>9.3912451078584994E-2</v>
      </c>
      <c r="R320">
        <v>1482.6431372549</v>
      </c>
      <c r="S320">
        <v>54.104307439971798</v>
      </c>
      <c r="T320">
        <v>131.435803638962</v>
      </c>
      <c r="U320">
        <v>7.4597344842573197</v>
      </c>
      <c r="V320">
        <v>9346</v>
      </c>
      <c r="W320">
        <v>4522</v>
      </c>
      <c r="X320">
        <v>8754</v>
      </c>
      <c r="Y320">
        <v>4230</v>
      </c>
      <c r="Z320">
        <v>2054</v>
      </c>
      <c r="AA320">
        <v>1918</v>
      </c>
      <c r="AB320">
        <v>5841</v>
      </c>
      <c r="AC320">
        <v>5555</v>
      </c>
      <c r="AD320">
        <v>2488</v>
      </c>
      <c r="AE320">
        <v>29.7849384463162</v>
      </c>
      <c r="AF320">
        <v>20.2518042022846</v>
      </c>
      <c r="AG320">
        <v>63.5403740014874</v>
      </c>
      <c r="AH320">
        <v>52.441726684401402</v>
      </c>
      <c r="AI320">
        <v>36.502754736588997</v>
      </c>
      <c r="AJ320">
        <v>81.008639228431406</v>
      </c>
      <c r="AK320">
        <v>1</v>
      </c>
      <c r="AL320">
        <v>1</v>
      </c>
      <c r="AM320">
        <v>1</v>
      </c>
    </row>
    <row r="321" spans="1:39">
      <c r="A321">
        <v>100629</v>
      </c>
      <c r="B321" t="s">
        <v>210</v>
      </c>
      <c r="C321" t="s">
        <v>399</v>
      </c>
      <c r="D321" t="s">
        <v>210</v>
      </c>
      <c r="F321">
        <v>1916.1453676041899</v>
      </c>
      <c r="G321">
        <v>0</v>
      </c>
      <c r="H321">
        <v>9.9686274509803905</v>
      </c>
      <c r="I321">
        <v>0.450105777659697</v>
      </c>
      <c r="J321">
        <v>1906.1938148961699</v>
      </c>
      <c r="K321">
        <v>6.5</v>
      </c>
      <c r="L321">
        <v>2.1970652996203102</v>
      </c>
      <c r="M321">
        <v>1.3320386901766901</v>
      </c>
      <c r="N321">
        <v>79.620195481802497</v>
      </c>
      <c r="O321">
        <v>0</v>
      </c>
      <c r="P321">
        <v>4.4143514755391099E-4</v>
      </c>
      <c r="Q321">
        <v>2.4919677962585299E-3</v>
      </c>
      <c r="R321">
        <v>0</v>
      </c>
      <c r="S321">
        <v>0</v>
      </c>
      <c r="T321">
        <v>0</v>
      </c>
      <c r="U321">
        <v>90.5517921208438</v>
      </c>
      <c r="V321">
        <v>9346</v>
      </c>
      <c r="W321">
        <v>4522</v>
      </c>
      <c r="X321">
        <v>8754</v>
      </c>
      <c r="Y321">
        <v>4230</v>
      </c>
      <c r="Z321">
        <v>2054</v>
      </c>
      <c r="AA321">
        <v>1918</v>
      </c>
      <c r="AB321">
        <v>5841</v>
      </c>
      <c r="AC321">
        <v>5555</v>
      </c>
      <c r="AD321">
        <v>2488</v>
      </c>
      <c r="AE321">
        <v>22.709766112269101</v>
      </c>
      <c r="AF321">
        <v>22.8150483001961</v>
      </c>
      <c r="AG321">
        <v>2.4458095349823701</v>
      </c>
      <c r="AH321">
        <v>53.401918662723197</v>
      </c>
      <c r="AI321">
        <v>2.8131959800680502</v>
      </c>
      <c r="AJ321">
        <v>41.674295436095598</v>
      </c>
      <c r="AK321">
        <v>0</v>
      </c>
      <c r="AL321">
        <v>1</v>
      </c>
      <c r="AM321">
        <v>1</v>
      </c>
    </row>
    <row r="322" spans="1:39">
      <c r="A322">
        <v>100630</v>
      </c>
      <c r="B322" t="s">
        <v>210</v>
      </c>
      <c r="C322" t="s">
        <v>213</v>
      </c>
      <c r="D322" t="s">
        <v>210</v>
      </c>
      <c r="F322">
        <v>335.10277425485498</v>
      </c>
      <c r="G322">
        <v>1</v>
      </c>
      <c r="H322">
        <v>234.28235294117599</v>
      </c>
      <c r="I322">
        <v>35.857225290886298</v>
      </c>
      <c r="J322">
        <v>0</v>
      </c>
      <c r="K322">
        <v>6.5</v>
      </c>
      <c r="L322">
        <v>1.8097278948117801</v>
      </c>
      <c r="M322">
        <v>66.776783017320398</v>
      </c>
      <c r="N322">
        <v>58.593823228703897</v>
      </c>
      <c r="O322">
        <v>10.1536419591034</v>
      </c>
      <c r="P322">
        <v>0</v>
      </c>
      <c r="Q322">
        <v>0.33488605789182802</v>
      </c>
      <c r="R322">
        <v>218.941176470588</v>
      </c>
      <c r="S322">
        <v>49.017348127927903</v>
      </c>
      <c r="T322">
        <v>1.0177325884441299</v>
      </c>
      <c r="U322">
        <v>0</v>
      </c>
      <c r="V322">
        <v>9346</v>
      </c>
      <c r="W322">
        <v>4522</v>
      </c>
      <c r="X322">
        <v>8754</v>
      </c>
      <c r="Y322">
        <v>4230</v>
      </c>
      <c r="Z322">
        <v>2054</v>
      </c>
      <c r="AA322">
        <v>1918</v>
      </c>
      <c r="AB322">
        <v>5841</v>
      </c>
      <c r="AC322">
        <v>5555</v>
      </c>
      <c r="AD322">
        <v>2488</v>
      </c>
      <c r="AE322">
        <v>38.067286696132001</v>
      </c>
      <c r="AF322">
        <v>20.831029667460001</v>
      </c>
      <c r="AG322">
        <v>31.9611315314168</v>
      </c>
      <c r="AH322">
        <v>47.5969202864786</v>
      </c>
      <c r="AI322">
        <v>1.74483313696127</v>
      </c>
      <c r="AJ322">
        <v>56.0804805273795</v>
      </c>
      <c r="AK322">
        <v>1</v>
      </c>
      <c r="AL322">
        <v>1</v>
      </c>
      <c r="AM322">
        <v>1</v>
      </c>
    </row>
    <row r="323" spans="1:39">
      <c r="A323">
        <v>100631</v>
      </c>
      <c r="B323" t="s">
        <v>210</v>
      </c>
      <c r="C323" t="s">
        <v>394</v>
      </c>
      <c r="D323" t="s">
        <v>210</v>
      </c>
      <c r="F323">
        <v>2784.8358664734501</v>
      </c>
      <c r="G323">
        <v>1</v>
      </c>
      <c r="H323">
        <v>193.619607843137</v>
      </c>
      <c r="I323">
        <v>784.43889291941605</v>
      </c>
      <c r="J323">
        <v>1848.05286559414</v>
      </c>
      <c r="K323">
        <v>6.5</v>
      </c>
      <c r="L323">
        <v>2.27512101013882</v>
      </c>
      <c r="M323">
        <v>33.036130913812997</v>
      </c>
      <c r="N323">
        <v>17.841407345220698</v>
      </c>
      <c r="O323">
        <v>13.073499022374101</v>
      </c>
      <c r="P323">
        <v>-1.31376703235659E-3</v>
      </c>
      <c r="Q323">
        <v>3.3303144818480103E-2</v>
      </c>
      <c r="R323">
        <v>93.639215686274497</v>
      </c>
      <c r="S323">
        <v>35.9532160107061</v>
      </c>
      <c r="T323">
        <v>74.343371880289396</v>
      </c>
      <c r="U323">
        <v>20.027715243772601</v>
      </c>
      <c r="V323">
        <v>9346</v>
      </c>
      <c r="W323">
        <v>4522</v>
      </c>
      <c r="X323">
        <v>8754</v>
      </c>
      <c r="Y323">
        <v>4230</v>
      </c>
      <c r="Z323">
        <v>2054</v>
      </c>
      <c r="AA323">
        <v>1918</v>
      </c>
      <c r="AB323">
        <v>5841</v>
      </c>
      <c r="AC323">
        <v>5555</v>
      </c>
      <c r="AD323">
        <v>2488</v>
      </c>
      <c r="AE323">
        <v>17.923733552276101</v>
      </c>
      <c r="AF323">
        <v>20.023106659481702</v>
      </c>
      <c r="AG323">
        <v>43.6378853256833</v>
      </c>
      <c r="AH323">
        <v>54.5717340928664</v>
      </c>
      <c r="AI323">
        <v>15.1379640813433</v>
      </c>
      <c r="AJ323">
        <v>60.517769484660299</v>
      </c>
      <c r="AK323">
        <v>1</v>
      </c>
      <c r="AL323">
        <v>1</v>
      </c>
      <c r="AM323">
        <v>1</v>
      </c>
    </row>
    <row r="324" spans="1:39">
      <c r="A324">
        <v>100633</v>
      </c>
      <c r="B324" t="s">
        <v>210</v>
      </c>
      <c r="C324" t="s">
        <v>395</v>
      </c>
      <c r="D324" t="s">
        <v>210</v>
      </c>
      <c r="F324">
        <v>315.731471134885</v>
      </c>
      <c r="G324">
        <v>1</v>
      </c>
      <c r="H324">
        <v>0</v>
      </c>
      <c r="I324">
        <v>0</v>
      </c>
      <c r="J324">
        <v>314.37634300577702</v>
      </c>
      <c r="K324">
        <v>6.5</v>
      </c>
      <c r="L324">
        <v>2.3901079707466102</v>
      </c>
      <c r="M324">
        <v>1.29801198977941</v>
      </c>
      <c r="N324">
        <v>97.701417143456695</v>
      </c>
      <c r="O324">
        <v>0</v>
      </c>
      <c r="P324">
        <v>2.4001213692469098E-3</v>
      </c>
      <c r="Q324">
        <v>0</v>
      </c>
      <c r="R324">
        <v>0</v>
      </c>
      <c r="S324">
        <v>0</v>
      </c>
      <c r="T324">
        <v>0</v>
      </c>
      <c r="U324">
        <v>8.6978224211153101</v>
      </c>
      <c r="V324">
        <v>9346</v>
      </c>
      <c r="W324">
        <v>4522</v>
      </c>
      <c r="X324">
        <v>8754</v>
      </c>
      <c r="Y324">
        <v>4230</v>
      </c>
      <c r="Z324">
        <v>2054</v>
      </c>
      <c r="AA324">
        <v>1918</v>
      </c>
      <c r="AB324">
        <v>5841</v>
      </c>
      <c r="AC324">
        <v>5555</v>
      </c>
      <c r="AD324">
        <v>2488</v>
      </c>
      <c r="AE324">
        <v>27.790339789710298</v>
      </c>
      <c r="AF324">
        <v>21.170294312239399</v>
      </c>
      <c r="AG324">
        <v>22.989608188487001</v>
      </c>
      <c r="AH324">
        <v>56.295035564221799</v>
      </c>
      <c r="AI324">
        <v>1.1950613308570801</v>
      </c>
      <c r="AJ324">
        <v>51.776135674206202</v>
      </c>
      <c r="AK324">
        <v>1</v>
      </c>
      <c r="AL324">
        <v>1</v>
      </c>
      <c r="AM324">
        <v>1</v>
      </c>
    </row>
    <row r="325" spans="1:39">
      <c r="A325">
        <v>100634</v>
      </c>
      <c r="B325" t="s">
        <v>210</v>
      </c>
      <c r="C325" t="s">
        <v>548</v>
      </c>
      <c r="D325" t="s">
        <v>210</v>
      </c>
      <c r="F325">
        <v>2012.20848875929</v>
      </c>
      <c r="G325">
        <v>1</v>
      </c>
      <c r="H325">
        <v>211.564705882353</v>
      </c>
      <c r="I325">
        <v>295.27067166532299</v>
      </c>
      <c r="J325">
        <v>0</v>
      </c>
      <c r="K325">
        <v>6.5</v>
      </c>
      <c r="L325">
        <v>1.81836635413239</v>
      </c>
      <c r="M325">
        <v>35.414290829091797</v>
      </c>
      <c r="N325">
        <v>48.821108864965602</v>
      </c>
      <c r="O325">
        <v>6.4725091333544604</v>
      </c>
      <c r="P325">
        <v>0</v>
      </c>
      <c r="Q325">
        <v>5.0362323130905703E-2</v>
      </c>
      <c r="R325">
        <v>115.564705882353</v>
      </c>
      <c r="S325">
        <v>25.9328883036533</v>
      </c>
      <c r="T325">
        <v>0.59182227949852995</v>
      </c>
      <c r="U325">
        <v>0</v>
      </c>
      <c r="V325">
        <v>9346</v>
      </c>
      <c r="W325">
        <v>4522</v>
      </c>
      <c r="X325">
        <v>8754</v>
      </c>
      <c r="Y325">
        <v>4230</v>
      </c>
      <c r="Z325">
        <v>2054</v>
      </c>
      <c r="AA325">
        <v>1918</v>
      </c>
      <c r="AB325">
        <v>5841</v>
      </c>
      <c r="AC325">
        <v>5555</v>
      </c>
      <c r="AD325">
        <v>2488</v>
      </c>
      <c r="AE325">
        <v>25.454877765239999</v>
      </c>
      <c r="AF325">
        <v>21.4186877092042</v>
      </c>
      <c r="AG325">
        <v>28.8179232613526</v>
      </c>
      <c r="AH325">
        <v>47.726384267253302</v>
      </c>
      <c r="AI325">
        <v>12.449063154467799</v>
      </c>
      <c r="AJ325">
        <v>54.3467744630072</v>
      </c>
      <c r="AK325">
        <v>1</v>
      </c>
      <c r="AL325">
        <v>1</v>
      </c>
      <c r="AM325">
        <v>1</v>
      </c>
    </row>
    <row r="326" spans="1:39">
      <c r="A326">
        <v>100635</v>
      </c>
      <c r="B326" t="s">
        <v>210</v>
      </c>
      <c r="C326" t="s">
        <v>415</v>
      </c>
      <c r="D326" t="s">
        <v>210</v>
      </c>
      <c r="F326">
        <v>11578.9224693544</v>
      </c>
      <c r="G326">
        <v>1</v>
      </c>
      <c r="H326">
        <v>763.55686274509799</v>
      </c>
      <c r="I326">
        <v>2861.84732383649</v>
      </c>
      <c r="J326">
        <v>2393.2877974681001</v>
      </c>
      <c r="K326">
        <v>6.5</v>
      </c>
      <c r="L326">
        <v>1.6965794456547301</v>
      </c>
      <c r="M326">
        <v>38.967973223392796</v>
      </c>
      <c r="N326">
        <v>58.1042356752233</v>
      </c>
      <c r="O326">
        <v>11.7802793411692</v>
      </c>
      <c r="P326">
        <v>3.8889515389957498E-3</v>
      </c>
      <c r="Q326">
        <v>3.1587027050479402E-2</v>
      </c>
      <c r="R326">
        <v>308.62745098039198</v>
      </c>
      <c r="S326">
        <v>41.703380910023398</v>
      </c>
      <c r="T326">
        <v>18.011991667567202</v>
      </c>
      <c r="U326">
        <v>0</v>
      </c>
      <c r="V326">
        <v>9346</v>
      </c>
      <c r="W326">
        <v>4522</v>
      </c>
      <c r="X326">
        <v>8754</v>
      </c>
      <c r="Y326">
        <v>4230</v>
      </c>
      <c r="Z326">
        <v>2054</v>
      </c>
      <c r="AA326">
        <v>1918</v>
      </c>
      <c r="AB326">
        <v>5841</v>
      </c>
      <c r="AC326">
        <v>5555</v>
      </c>
      <c r="AD326">
        <v>2488</v>
      </c>
      <c r="AE326">
        <v>30.564487468952802</v>
      </c>
      <c r="AF326">
        <v>20.520546787419299</v>
      </c>
      <c r="AG326">
        <v>35.185657838518502</v>
      </c>
      <c r="AH326">
        <v>45.901172456609501</v>
      </c>
      <c r="AI326">
        <v>31.220236839772699</v>
      </c>
      <c r="AJ326">
        <v>65.356840556509098</v>
      </c>
      <c r="AK326">
        <v>1</v>
      </c>
      <c r="AL326">
        <v>1</v>
      </c>
      <c r="AM326">
        <v>1</v>
      </c>
    </row>
    <row r="327" spans="1:39">
      <c r="A327">
        <v>100636</v>
      </c>
      <c r="B327" t="s">
        <v>210</v>
      </c>
      <c r="C327" t="s">
        <v>415</v>
      </c>
      <c r="D327" t="s">
        <v>210</v>
      </c>
      <c r="F327">
        <v>121.65471642962601</v>
      </c>
      <c r="G327">
        <v>1</v>
      </c>
      <c r="H327">
        <v>0</v>
      </c>
      <c r="I327">
        <v>5.7217024739582997E-2</v>
      </c>
      <c r="J327">
        <v>0</v>
      </c>
      <c r="K327">
        <v>6.5</v>
      </c>
      <c r="L327">
        <v>1.5416215667511199</v>
      </c>
      <c r="M327">
        <v>4.36464538571252</v>
      </c>
      <c r="N327">
        <v>101.437492716554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9346</v>
      </c>
      <c r="W327">
        <v>4522</v>
      </c>
      <c r="X327">
        <v>8754</v>
      </c>
      <c r="Y327">
        <v>4230</v>
      </c>
      <c r="Z327">
        <v>2054</v>
      </c>
      <c r="AA327">
        <v>1918</v>
      </c>
      <c r="AB327">
        <v>5841</v>
      </c>
      <c r="AC327">
        <v>5555</v>
      </c>
      <c r="AD327">
        <v>2488</v>
      </c>
      <c r="AE327">
        <v>29.7027613441869</v>
      </c>
      <c r="AF327">
        <v>22.1883453127761</v>
      </c>
      <c r="AG327">
        <v>25.186081043376301</v>
      </c>
      <c r="AH327">
        <v>43.578829650945103</v>
      </c>
      <c r="AI327">
        <v>0.27927886972347599</v>
      </c>
      <c r="AJ327">
        <v>48.374118488403198</v>
      </c>
      <c r="AK327">
        <v>1</v>
      </c>
      <c r="AL327">
        <v>1</v>
      </c>
      <c r="AM327">
        <v>1</v>
      </c>
    </row>
    <row r="328" spans="1:39">
      <c r="A328">
        <v>100637</v>
      </c>
      <c r="B328" t="s">
        <v>210</v>
      </c>
      <c r="C328" t="s">
        <v>415</v>
      </c>
      <c r="D328" t="s">
        <v>210</v>
      </c>
      <c r="F328">
        <v>247.870540657531</v>
      </c>
      <c r="G328">
        <v>1</v>
      </c>
      <c r="H328">
        <v>86.647058823529406</v>
      </c>
      <c r="I328">
        <v>31.4033252862429</v>
      </c>
      <c r="J328">
        <v>0</v>
      </c>
      <c r="K328">
        <v>6.5</v>
      </c>
      <c r="L328">
        <v>1.6593876388026401</v>
      </c>
      <c r="M328">
        <v>37.720528219137698</v>
      </c>
      <c r="N328">
        <v>53.109999861139201</v>
      </c>
      <c r="O328">
        <v>4.6794787484082399</v>
      </c>
      <c r="P328">
        <v>0</v>
      </c>
      <c r="Q328">
        <v>0.16744200850319799</v>
      </c>
      <c r="R328">
        <v>36</v>
      </c>
      <c r="S328">
        <v>29.1477734542608</v>
      </c>
      <c r="T328">
        <v>1.16349289932251</v>
      </c>
      <c r="U328">
        <v>0</v>
      </c>
      <c r="V328">
        <v>9346</v>
      </c>
      <c r="W328">
        <v>4522</v>
      </c>
      <c r="X328">
        <v>8754</v>
      </c>
      <c r="Y328">
        <v>4230</v>
      </c>
      <c r="Z328">
        <v>2054</v>
      </c>
      <c r="AA328">
        <v>1918</v>
      </c>
      <c r="AB328">
        <v>5841</v>
      </c>
      <c r="AC328">
        <v>5555</v>
      </c>
      <c r="AD328">
        <v>2488</v>
      </c>
      <c r="AE328">
        <v>26.806305047326099</v>
      </c>
      <c r="AF328">
        <v>20.704075286458799</v>
      </c>
      <c r="AG328">
        <v>29.381273517275901</v>
      </c>
      <c r="AH328">
        <v>45.343781469563602</v>
      </c>
      <c r="AI328">
        <v>0.63743522505486605</v>
      </c>
      <c r="AJ328">
        <v>49.149148218271698</v>
      </c>
      <c r="AK328">
        <v>1</v>
      </c>
      <c r="AL328">
        <v>1</v>
      </c>
      <c r="AM328">
        <v>1</v>
      </c>
    </row>
    <row r="329" spans="1:39">
      <c r="A329">
        <v>100644</v>
      </c>
      <c r="B329" t="s">
        <v>210</v>
      </c>
      <c r="C329" t="s">
        <v>396</v>
      </c>
      <c r="D329" t="s">
        <v>210</v>
      </c>
      <c r="F329">
        <v>4549.0229948968599</v>
      </c>
      <c r="G329">
        <v>0</v>
      </c>
      <c r="H329">
        <v>675.41176470588198</v>
      </c>
      <c r="I329">
        <v>707.15039811710199</v>
      </c>
      <c r="J329">
        <v>599.11801981260601</v>
      </c>
      <c r="K329">
        <v>6.5</v>
      </c>
      <c r="L329">
        <v>2.2854041518080201</v>
      </c>
      <c r="M329">
        <v>44.567869860768702</v>
      </c>
      <c r="N329">
        <v>73.892202834612505</v>
      </c>
      <c r="O329">
        <v>5.2682052511898299</v>
      </c>
      <c r="P329">
        <v>7.5817659983630596E-3</v>
      </c>
      <c r="Q329">
        <v>7.1119059116000999E-2</v>
      </c>
      <c r="R329">
        <v>470.41176470588198</v>
      </c>
      <c r="S329">
        <v>13.985940169689099</v>
      </c>
      <c r="T329">
        <v>23.437989421126499</v>
      </c>
      <c r="U329">
        <v>1.0334049039839699</v>
      </c>
      <c r="V329">
        <v>9346</v>
      </c>
      <c r="W329">
        <v>4522</v>
      </c>
      <c r="X329">
        <v>8754</v>
      </c>
      <c r="Y329">
        <v>4230</v>
      </c>
      <c r="Z329">
        <v>2054</v>
      </c>
      <c r="AA329">
        <v>1918</v>
      </c>
      <c r="AB329">
        <v>5841</v>
      </c>
      <c r="AC329">
        <v>5555</v>
      </c>
      <c r="AD329">
        <v>2488</v>
      </c>
      <c r="AE329">
        <v>34.754014579315097</v>
      </c>
      <c r="AF329">
        <v>20.176226763012799</v>
      </c>
      <c r="AG329">
        <v>32.842052419678801</v>
      </c>
      <c r="AH329">
        <v>54.725846812039102</v>
      </c>
      <c r="AI329">
        <v>18.252425084963601</v>
      </c>
      <c r="AJ329">
        <v>64.300226263603804</v>
      </c>
      <c r="AK329">
        <v>0</v>
      </c>
      <c r="AL329">
        <v>1</v>
      </c>
      <c r="AM329">
        <v>1</v>
      </c>
    </row>
    <row r="330" spans="1:39">
      <c r="A330">
        <v>100645</v>
      </c>
      <c r="B330" t="s">
        <v>210</v>
      </c>
      <c r="C330" t="s">
        <v>213</v>
      </c>
      <c r="D330" t="s">
        <v>213</v>
      </c>
      <c r="F330">
        <v>1549.86548591518</v>
      </c>
      <c r="G330">
        <v>1</v>
      </c>
      <c r="H330">
        <v>513.572549019608</v>
      </c>
      <c r="I330">
        <v>517.37000828029795</v>
      </c>
      <c r="J330">
        <v>0</v>
      </c>
      <c r="K330">
        <v>6.5</v>
      </c>
      <c r="L330">
        <v>2.0181830525079798</v>
      </c>
      <c r="M330">
        <v>167.316267332564</v>
      </c>
      <c r="N330">
        <v>42.064830579337197</v>
      </c>
      <c r="O330">
        <v>7.6943045918294803</v>
      </c>
      <c r="P330">
        <v>0</v>
      </c>
      <c r="Q330">
        <v>0.15872425911538399</v>
      </c>
      <c r="R330">
        <v>349.941176470588</v>
      </c>
      <c r="S330">
        <v>18.121929639351698</v>
      </c>
      <c r="T330">
        <v>23.133029488486599</v>
      </c>
      <c r="U330">
        <v>0</v>
      </c>
      <c r="V330">
        <v>5071</v>
      </c>
      <c r="W330">
        <v>2409</v>
      </c>
      <c r="X330">
        <v>5071</v>
      </c>
      <c r="Y330">
        <v>2409</v>
      </c>
      <c r="Z330">
        <v>1000</v>
      </c>
      <c r="AA330">
        <v>1000</v>
      </c>
      <c r="AB330">
        <v>3433</v>
      </c>
      <c r="AC330">
        <v>3433</v>
      </c>
      <c r="AD330">
        <v>1535</v>
      </c>
      <c r="AE330">
        <v>61.0177668353397</v>
      </c>
      <c r="AF330">
        <v>21.0717600559183</v>
      </c>
      <c r="AG330">
        <v>33.56845814954</v>
      </c>
      <c r="AH330">
        <v>50.721023037527097</v>
      </c>
      <c r="AI330">
        <v>8.88328787949985</v>
      </c>
      <c r="AJ330">
        <v>70.104918383129998</v>
      </c>
      <c r="AK330">
        <v>1</v>
      </c>
      <c r="AL330">
        <v>1</v>
      </c>
      <c r="AM330">
        <v>1</v>
      </c>
    </row>
    <row r="331" spans="1:39">
      <c r="A331">
        <v>100646</v>
      </c>
      <c r="B331" t="s">
        <v>210</v>
      </c>
      <c r="C331" t="s">
        <v>545</v>
      </c>
      <c r="D331" t="s">
        <v>213</v>
      </c>
      <c r="F331">
        <v>7102.15847977263</v>
      </c>
      <c r="G331">
        <v>1</v>
      </c>
      <c r="H331">
        <v>1515.8235294117601</v>
      </c>
      <c r="I331">
        <v>1521.2975992638701</v>
      </c>
      <c r="J331">
        <v>0</v>
      </c>
      <c r="K331">
        <v>6.5</v>
      </c>
      <c r="L331">
        <v>1.63388546485922</v>
      </c>
      <c r="M331">
        <v>48.889476014458403</v>
      </c>
      <c r="N331">
        <v>16.406122334455901</v>
      </c>
      <c r="O331">
        <v>8.8395408678395793</v>
      </c>
      <c r="P331">
        <v>8.5810986328125005E-2</v>
      </c>
      <c r="Q331">
        <v>0.10223363399396899</v>
      </c>
      <c r="R331">
        <v>805.16470588235302</v>
      </c>
      <c r="S331">
        <v>36.824018708120803</v>
      </c>
      <c r="T331">
        <v>97.093934188652099</v>
      </c>
      <c r="U331">
        <v>0</v>
      </c>
      <c r="V331">
        <v>5071</v>
      </c>
      <c r="W331">
        <v>2409</v>
      </c>
      <c r="X331">
        <v>5071</v>
      </c>
      <c r="Y331">
        <v>2409</v>
      </c>
      <c r="Z331">
        <v>1000</v>
      </c>
      <c r="AA331">
        <v>1000</v>
      </c>
      <c r="AB331">
        <v>3433</v>
      </c>
      <c r="AC331">
        <v>3433</v>
      </c>
      <c r="AD331">
        <v>1535</v>
      </c>
      <c r="AE331">
        <v>20.863344843245098</v>
      </c>
      <c r="AF331">
        <v>21.142512949116998</v>
      </c>
      <c r="AG331">
        <v>54.574104928859398</v>
      </c>
      <c r="AH331">
        <v>44.961582186730503</v>
      </c>
      <c r="AI331">
        <v>24.227562091276699</v>
      </c>
      <c r="AJ331">
        <v>66.307642799691493</v>
      </c>
      <c r="AK331">
        <v>1</v>
      </c>
      <c r="AL331">
        <v>1</v>
      </c>
      <c r="AM331">
        <v>1</v>
      </c>
    </row>
    <row r="332" spans="1:39">
      <c r="A332">
        <v>100648</v>
      </c>
      <c r="B332" t="s">
        <v>210</v>
      </c>
      <c r="C332" t="s">
        <v>415</v>
      </c>
      <c r="D332" t="s">
        <v>213</v>
      </c>
      <c r="F332">
        <v>101.05809508870099</v>
      </c>
      <c r="G332">
        <v>1</v>
      </c>
      <c r="H332">
        <v>13.8274509803922</v>
      </c>
      <c r="I332">
        <v>0.42906714477539099</v>
      </c>
      <c r="J332">
        <v>0</v>
      </c>
      <c r="K332">
        <v>6.5</v>
      </c>
      <c r="L332">
        <v>1.2577335049712699</v>
      </c>
      <c r="M332">
        <v>4.8335704245571698</v>
      </c>
      <c r="N332">
        <v>24.418962684535</v>
      </c>
      <c r="O332">
        <v>0</v>
      </c>
      <c r="P332">
        <v>0</v>
      </c>
      <c r="Q332">
        <v>6.5540014521294598E-2</v>
      </c>
      <c r="R332">
        <v>0</v>
      </c>
      <c r="S332">
        <v>0</v>
      </c>
      <c r="T332">
        <v>0</v>
      </c>
      <c r="U332">
        <v>0</v>
      </c>
      <c r="V332">
        <v>5071</v>
      </c>
      <c r="W332">
        <v>2409</v>
      </c>
      <c r="X332">
        <v>5071</v>
      </c>
      <c r="Y332">
        <v>2409</v>
      </c>
      <c r="Z332">
        <v>1000</v>
      </c>
      <c r="AA332">
        <v>1000</v>
      </c>
      <c r="AB332">
        <v>3433</v>
      </c>
      <c r="AC332">
        <v>3433</v>
      </c>
      <c r="AD332">
        <v>1535</v>
      </c>
      <c r="AE332">
        <v>8.1598389395908395</v>
      </c>
      <c r="AF332">
        <v>22.426051786525701</v>
      </c>
      <c r="AG332">
        <v>25.328897627809098</v>
      </c>
      <c r="AH332">
        <v>39.324219284869301</v>
      </c>
      <c r="AI332">
        <v>0.130859446639844</v>
      </c>
      <c r="AJ332">
        <v>38.147946834173901</v>
      </c>
      <c r="AK332">
        <v>1</v>
      </c>
      <c r="AL332">
        <v>1</v>
      </c>
      <c r="AM332">
        <v>1</v>
      </c>
    </row>
    <row r="333" spans="1:39">
      <c r="A333">
        <v>100649</v>
      </c>
      <c r="B333" t="s">
        <v>210</v>
      </c>
      <c r="C333" t="s">
        <v>415</v>
      </c>
      <c r="D333" t="s">
        <v>213</v>
      </c>
      <c r="F333">
        <v>811.07236052389396</v>
      </c>
      <c r="G333">
        <v>1</v>
      </c>
      <c r="H333">
        <v>136.95686274509799</v>
      </c>
      <c r="I333">
        <v>190.19339656149199</v>
      </c>
      <c r="J333">
        <v>0</v>
      </c>
      <c r="K333">
        <v>6.5</v>
      </c>
      <c r="L333">
        <v>1.56795839986417</v>
      </c>
      <c r="M333">
        <v>43.867161077599299</v>
      </c>
      <c r="N333">
        <v>22.410395027340599</v>
      </c>
      <c r="O333">
        <v>10.663252255222</v>
      </c>
      <c r="P333">
        <v>0</v>
      </c>
      <c r="Q333">
        <v>8.0883458058572694E-2</v>
      </c>
      <c r="R333">
        <v>57.192156862745101</v>
      </c>
      <c r="S333">
        <v>42.770353947252701</v>
      </c>
      <c r="T333">
        <v>9.9843951759337504</v>
      </c>
      <c r="U333">
        <v>0</v>
      </c>
      <c r="V333">
        <v>5071</v>
      </c>
      <c r="W333">
        <v>2409</v>
      </c>
      <c r="X333">
        <v>5071</v>
      </c>
      <c r="Y333">
        <v>2409</v>
      </c>
      <c r="Z333">
        <v>1000</v>
      </c>
      <c r="AA333">
        <v>1000</v>
      </c>
      <c r="AB333">
        <v>3433</v>
      </c>
      <c r="AC333">
        <v>3433</v>
      </c>
      <c r="AD333">
        <v>1535</v>
      </c>
      <c r="AE333">
        <v>21.580480540999702</v>
      </c>
      <c r="AF333">
        <v>20.9407948864717</v>
      </c>
      <c r="AG333">
        <v>33.307300390474403</v>
      </c>
      <c r="AH333">
        <v>43.973537911904899</v>
      </c>
      <c r="AI333">
        <v>1.9087605782536701</v>
      </c>
      <c r="AJ333">
        <v>48.684349723241702</v>
      </c>
      <c r="AK333">
        <v>1</v>
      </c>
      <c r="AL333">
        <v>1</v>
      </c>
      <c r="AM333">
        <v>1</v>
      </c>
    </row>
    <row r="334" spans="1:39">
      <c r="A334">
        <v>100744</v>
      </c>
      <c r="B334" t="s">
        <v>214</v>
      </c>
      <c r="C334" t="s">
        <v>331</v>
      </c>
      <c r="D334" t="s">
        <v>262</v>
      </c>
      <c r="E334" t="s">
        <v>549</v>
      </c>
      <c r="F334">
        <v>2018.77609278615</v>
      </c>
      <c r="G334">
        <v>0</v>
      </c>
      <c r="H334">
        <v>37.6980392156863</v>
      </c>
      <c r="I334">
        <v>381.700339406046</v>
      </c>
      <c r="J334">
        <v>1305.5601966081299</v>
      </c>
      <c r="K334">
        <v>6.6</v>
      </c>
      <c r="L334">
        <v>1.36037086181675</v>
      </c>
      <c r="M334">
        <v>43.761682781925202</v>
      </c>
      <c r="N334">
        <v>0</v>
      </c>
      <c r="O334">
        <v>3.6011755482961298</v>
      </c>
      <c r="P334">
        <v>7.0484258662557604E-4</v>
      </c>
      <c r="Q334">
        <v>4.5750589383572104E-3</v>
      </c>
      <c r="R334">
        <v>13.6313725490196</v>
      </c>
      <c r="S334">
        <v>17.527641326932201</v>
      </c>
      <c r="T334">
        <v>3.1490650626807102</v>
      </c>
      <c r="U334">
        <v>0</v>
      </c>
      <c r="V334">
        <v>5106</v>
      </c>
      <c r="W334">
        <v>2449</v>
      </c>
      <c r="X334">
        <v>5106</v>
      </c>
      <c r="Y334">
        <v>2449</v>
      </c>
      <c r="Z334">
        <v>1262</v>
      </c>
      <c r="AA334">
        <v>1262</v>
      </c>
      <c r="AB334">
        <v>5038</v>
      </c>
      <c r="AC334">
        <v>5038</v>
      </c>
      <c r="AD334">
        <v>1541</v>
      </c>
      <c r="AE334">
        <v>13.257120422663499</v>
      </c>
      <c r="AF334">
        <v>10.944780997851201</v>
      </c>
      <c r="AG334">
        <v>28.367536072852801</v>
      </c>
      <c r="AH334">
        <v>42.361131064757899</v>
      </c>
      <c r="AI334">
        <v>1.3026399247623801</v>
      </c>
      <c r="AJ334">
        <v>38.493283393155103</v>
      </c>
      <c r="AK334">
        <v>0</v>
      </c>
      <c r="AL334">
        <v>0</v>
      </c>
      <c r="AM334">
        <v>1</v>
      </c>
    </row>
    <row r="335" spans="1:39">
      <c r="A335">
        <v>100757</v>
      </c>
      <c r="B335" t="s">
        <v>214</v>
      </c>
      <c r="C335" t="s">
        <v>331</v>
      </c>
      <c r="D335" t="s">
        <v>262</v>
      </c>
      <c r="E335" t="s">
        <v>550</v>
      </c>
      <c r="F335">
        <v>3630.7620440779601</v>
      </c>
      <c r="G335">
        <v>0</v>
      </c>
      <c r="H335">
        <v>294.82352941176498</v>
      </c>
      <c r="I335">
        <v>139.62742701887601</v>
      </c>
      <c r="J335">
        <v>2690.4967015888401</v>
      </c>
      <c r="K335">
        <v>6.6</v>
      </c>
      <c r="L335">
        <v>1.9589708325966499</v>
      </c>
      <c r="M335">
        <v>32.179302821283599</v>
      </c>
      <c r="N335">
        <v>0.67490537627664904</v>
      </c>
      <c r="O335">
        <v>1.30930529819437</v>
      </c>
      <c r="P335" s="1">
        <v>3.1537703250025E-5</v>
      </c>
      <c r="Q335">
        <v>1.9894381352723901E-2</v>
      </c>
      <c r="R335">
        <v>135</v>
      </c>
      <c r="S335">
        <v>24.4220300374025</v>
      </c>
      <c r="T335">
        <v>18.64627432312</v>
      </c>
      <c r="U335">
        <v>20.880060762286099</v>
      </c>
      <c r="V335">
        <v>5106</v>
      </c>
      <c r="W335">
        <v>2449</v>
      </c>
      <c r="X335">
        <v>5106</v>
      </c>
      <c r="Y335">
        <v>2449</v>
      </c>
      <c r="Z335">
        <v>1262</v>
      </c>
      <c r="AA335">
        <v>1262</v>
      </c>
      <c r="AB335">
        <v>5038</v>
      </c>
      <c r="AC335">
        <v>5038</v>
      </c>
      <c r="AD335">
        <v>1541</v>
      </c>
      <c r="AE335">
        <v>9.5419350020418001</v>
      </c>
      <c r="AF335">
        <v>15.7451229440075</v>
      </c>
      <c r="AG335">
        <v>27.894750880140201</v>
      </c>
      <c r="AH335">
        <v>51.3323066219317</v>
      </c>
      <c r="AI335">
        <v>2.2132746544120199</v>
      </c>
      <c r="AJ335">
        <v>42.690956041013301</v>
      </c>
      <c r="AK335">
        <v>0</v>
      </c>
      <c r="AL335">
        <v>0</v>
      </c>
      <c r="AM335">
        <v>1</v>
      </c>
    </row>
    <row r="336" spans="1:39">
      <c r="A336">
        <v>100790</v>
      </c>
      <c r="B336" t="s">
        <v>214</v>
      </c>
      <c r="C336" t="s">
        <v>331</v>
      </c>
      <c r="D336" t="s">
        <v>262</v>
      </c>
      <c r="E336" t="s">
        <v>551</v>
      </c>
      <c r="F336">
        <v>5462.4503371371102</v>
      </c>
      <c r="G336">
        <v>0</v>
      </c>
      <c r="H336">
        <v>107.976470588235</v>
      </c>
      <c r="I336">
        <v>1.0012436993049201</v>
      </c>
      <c r="J336">
        <v>4834.1250987095</v>
      </c>
      <c r="K336">
        <v>6.6</v>
      </c>
      <c r="L336">
        <v>2.54343133290386</v>
      </c>
      <c r="M336">
        <v>22.453169516851201</v>
      </c>
      <c r="N336">
        <v>12.849215090211001</v>
      </c>
      <c r="O336">
        <v>0.54189168659201503</v>
      </c>
      <c r="P336" s="1">
        <v>-6.1445358327254701E-5</v>
      </c>
      <c r="Q336">
        <v>4.8429246329738497E-3</v>
      </c>
      <c r="R336">
        <v>9</v>
      </c>
      <c r="S336">
        <v>42.584228850956002</v>
      </c>
      <c r="T336">
        <v>9.6072601556276194</v>
      </c>
      <c r="U336">
        <v>0</v>
      </c>
      <c r="V336">
        <v>5106</v>
      </c>
      <c r="W336">
        <v>2449</v>
      </c>
      <c r="X336">
        <v>5106</v>
      </c>
      <c r="Y336">
        <v>2449</v>
      </c>
      <c r="Z336">
        <v>1262</v>
      </c>
      <c r="AA336">
        <v>1262</v>
      </c>
      <c r="AB336">
        <v>5038</v>
      </c>
      <c r="AC336">
        <v>5038</v>
      </c>
      <c r="AD336">
        <v>1541</v>
      </c>
      <c r="AE336">
        <v>10.0148640675578</v>
      </c>
      <c r="AF336">
        <v>35.448549166785597</v>
      </c>
      <c r="AG336">
        <v>33.1271549791038</v>
      </c>
      <c r="AH336">
        <v>60.091574932049099</v>
      </c>
      <c r="AI336">
        <v>8.4155664007900199</v>
      </c>
      <c r="AJ336">
        <v>58.839083818514503</v>
      </c>
      <c r="AK336">
        <v>0</v>
      </c>
      <c r="AL336">
        <v>0</v>
      </c>
      <c r="AM336">
        <v>1</v>
      </c>
    </row>
    <row r="337" spans="1:39">
      <c r="A337">
        <v>100791</v>
      </c>
      <c r="B337" t="s">
        <v>214</v>
      </c>
      <c r="C337" t="s">
        <v>331</v>
      </c>
      <c r="D337" t="s">
        <v>262</v>
      </c>
      <c r="E337" t="s">
        <v>552</v>
      </c>
      <c r="F337">
        <v>6159.2810536822399</v>
      </c>
      <c r="G337">
        <v>0</v>
      </c>
      <c r="H337">
        <v>19</v>
      </c>
      <c r="I337">
        <v>10.448780259315599</v>
      </c>
      <c r="J337">
        <v>5234.2968049024903</v>
      </c>
      <c r="K337">
        <v>6.6</v>
      </c>
      <c r="L337">
        <v>2.3995761709215002</v>
      </c>
      <c r="M337">
        <v>22.486275430880301</v>
      </c>
      <c r="N337">
        <v>3.0734005048662301</v>
      </c>
      <c r="O337">
        <v>0.32596497763872501</v>
      </c>
      <c r="P337">
        <v>1.3016942829351401E-4</v>
      </c>
      <c r="Q337">
        <v>7.5577002566185503E-4</v>
      </c>
      <c r="R337">
        <v>0</v>
      </c>
      <c r="S337">
        <v>10.1637611853064</v>
      </c>
      <c r="T337">
        <v>29.828578272399898</v>
      </c>
      <c r="U337">
        <v>63.251271628184298</v>
      </c>
      <c r="V337">
        <v>5106</v>
      </c>
      <c r="W337">
        <v>2449</v>
      </c>
      <c r="X337">
        <v>5106</v>
      </c>
      <c r="Y337">
        <v>2449</v>
      </c>
      <c r="Z337">
        <v>1262</v>
      </c>
      <c r="AA337">
        <v>1262</v>
      </c>
      <c r="AB337">
        <v>5038</v>
      </c>
      <c r="AC337">
        <v>5038</v>
      </c>
      <c r="AD337">
        <v>1541</v>
      </c>
      <c r="AE337">
        <v>7.2124234090529598</v>
      </c>
      <c r="AF337">
        <v>35.707172312999802</v>
      </c>
      <c r="AG337">
        <v>18.1555938129714</v>
      </c>
      <c r="AH337">
        <v>57.9356277620752</v>
      </c>
      <c r="AI337">
        <v>4.9485892395161901</v>
      </c>
      <c r="AJ337">
        <v>49.583762614646197</v>
      </c>
      <c r="AK337">
        <v>0</v>
      </c>
      <c r="AL337">
        <v>0</v>
      </c>
      <c r="AM337">
        <v>1</v>
      </c>
    </row>
    <row r="338" spans="1:39">
      <c r="A338">
        <v>100794</v>
      </c>
      <c r="B338" t="s">
        <v>214</v>
      </c>
      <c r="C338" t="s">
        <v>331</v>
      </c>
      <c r="D338" t="s">
        <v>262</v>
      </c>
      <c r="E338" t="s">
        <v>553</v>
      </c>
      <c r="F338">
        <v>2873.2375069518398</v>
      </c>
      <c r="G338">
        <v>0</v>
      </c>
      <c r="H338">
        <v>0</v>
      </c>
      <c r="I338">
        <v>43.510340094760103</v>
      </c>
      <c r="J338">
        <v>2239.3777626586002</v>
      </c>
      <c r="K338">
        <v>6.6</v>
      </c>
      <c r="L338">
        <v>2.1034715320297002</v>
      </c>
      <c r="M338">
        <v>37.5135744930367</v>
      </c>
      <c r="N338">
        <v>0</v>
      </c>
      <c r="O338">
        <v>1.1110666285240101</v>
      </c>
      <c r="P338">
        <v>2.0140891274423101E-4</v>
      </c>
      <c r="Q338">
        <v>0</v>
      </c>
      <c r="R338">
        <v>0</v>
      </c>
      <c r="S338">
        <v>17.414988320675199</v>
      </c>
      <c r="T338">
        <v>6.76661496732524</v>
      </c>
      <c r="U338">
        <v>8.3832250803516803</v>
      </c>
      <c r="V338">
        <v>5106</v>
      </c>
      <c r="W338">
        <v>2449</v>
      </c>
      <c r="X338">
        <v>5106</v>
      </c>
      <c r="Y338">
        <v>2449</v>
      </c>
      <c r="Z338">
        <v>1262</v>
      </c>
      <c r="AA338">
        <v>1262</v>
      </c>
      <c r="AB338">
        <v>5038</v>
      </c>
      <c r="AC338">
        <v>5038</v>
      </c>
      <c r="AD338">
        <v>1541</v>
      </c>
      <c r="AE338">
        <v>10.797548337409999</v>
      </c>
      <c r="AF338">
        <v>11.70951406194</v>
      </c>
      <c r="AG338">
        <v>26.976751578251399</v>
      </c>
      <c r="AH338">
        <v>53.497928416164797</v>
      </c>
      <c r="AI338">
        <v>1.90611834143669</v>
      </c>
      <c r="AJ338">
        <v>41.955144294081201</v>
      </c>
      <c r="AK338">
        <v>0</v>
      </c>
      <c r="AL338">
        <v>0</v>
      </c>
      <c r="AM338">
        <v>1</v>
      </c>
    </row>
    <row r="339" spans="1:39">
      <c r="A339">
        <v>100797</v>
      </c>
      <c r="B339" t="s">
        <v>214</v>
      </c>
      <c r="C339" t="s">
        <v>331</v>
      </c>
      <c r="D339" t="s">
        <v>263</v>
      </c>
      <c r="E339" t="s">
        <v>554</v>
      </c>
      <c r="F339">
        <v>2826.9810370260502</v>
      </c>
      <c r="G339">
        <v>0</v>
      </c>
      <c r="H339">
        <v>46.282352941176498</v>
      </c>
      <c r="I339">
        <v>239.85349204259501</v>
      </c>
      <c r="J339">
        <v>1431.2231293218299</v>
      </c>
      <c r="K339">
        <v>6.7</v>
      </c>
      <c r="L339">
        <v>1.92318062575406</v>
      </c>
      <c r="M339">
        <v>78.124880549029001</v>
      </c>
      <c r="N339">
        <v>0</v>
      </c>
      <c r="O339">
        <v>4.1538844185095796</v>
      </c>
      <c r="P339" s="1">
        <v>3.4932518616505701E-5</v>
      </c>
      <c r="Q339">
        <v>4.0110550166678601E-3</v>
      </c>
      <c r="R339">
        <v>26.1882352941176</v>
      </c>
      <c r="S339">
        <v>38.6101182836072</v>
      </c>
      <c r="T339">
        <v>4.2243631235040402</v>
      </c>
      <c r="U339">
        <v>0</v>
      </c>
      <c r="V339">
        <v>4430</v>
      </c>
      <c r="W339">
        <v>2150</v>
      </c>
      <c r="X339">
        <v>4430</v>
      </c>
      <c r="Y339">
        <v>2150</v>
      </c>
      <c r="Z339">
        <v>991</v>
      </c>
      <c r="AA339">
        <v>991</v>
      </c>
      <c r="AB339">
        <v>3546</v>
      </c>
      <c r="AC339">
        <v>3546</v>
      </c>
      <c r="AD339">
        <v>1302</v>
      </c>
      <c r="AE339">
        <v>23.082740972620201</v>
      </c>
      <c r="AF339">
        <v>10.2907249174078</v>
      </c>
      <c r="AG339">
        <v>31.326722154146701</v>
      </c>
      <c r="AH339">
        <v>52.294614264804402</v>
      </c>
      <c r="AI339">
        <v>2.6606857786226001</v>
      </c>
      <c r="AJ339">
        <v>47.862195235040701</v>
      </c>
      <c r="AK339">
        <v>0</v>
      </c>
      <c r="AL339">
        <v>0</v>
      </c>
      <c r="AM339">
        <v>1</v>
      </c>
    </row>
    <row r="340" spans="1:39">
      <c r="A340">
        <v>100816</v>
      </c>
      <c r="B340" t="s">
        <v>214</v>
      </c>
      <c r="C340" t="s">
        <v>331</v>
      </c>
      <c r="D340" t="s">
        <v>263</v>
      </c>
      <c r="E340" t="s">
        <v>555</v>
      </c>
      <c r="F340">
        <v>8995.3850858845799</v>
      </c>
      <c r="G340">
        <v>0</v>
      </c>
      <c r="H340">
        <v>135.77254901960799</v>
      </c>
      <c r="I340">
        <v>134.76217731703801</v>
      </c>
      <c r="J340">
        <v>6801.6578951870297</v>
      </c>
      <c r="K340">
        <v>6.7</v>
      </c>
      <c r="L340">
        <v>2.1863439290753499</v>
      </c>
      <c r="M340">
        <v>46.857805918185001</v>
      </c>
      <c r="N340">
        <v>0</v>
      </c>
      <c r="O340">
        <v>1.1539423410348899</v>
      </c>
      <c r="P340" s="1">
        <v>-1.44110736610043E-5</v>
      </c>
      <c r="Q340">
        <v>3.6979266804265799E-3</v>
      </c>
      <c r="R340">
        <v>56</v>
      </c>
      <c r="S340">
        <v>31.253306078303599</v>
      </c>
      <c r="T340">
        <v>42.056450711708898</v>
      </c>
      <c r="U340">
        <v>0</v>
      </c>
      <c r="V340">
        <v>4430</v>
      </c>
      <c r="W340">
        <v>2150</v>
      </c>
      <c r="X340">
        <v>4430</v>
      </c>
      <c r="Y340">
        <v>2150</v>
      </c>
      <c r="Z340">
        <v>991</v>
      </c>
      <c r="AA340">
        <v>991</v>
      </c>
      <c r="AB340">
        <v>3546</v>
      </c>
      <c r="AC340">
        <v>3546</v>
      </c>
      <c r="AD340">
        <v>1302</v>
      </c>
      <c r="AE340">
        <v>13.4391265990952</v>
      </c>
      <c r="AF340">
        <v>15.5819228042339</v>
      </c>
      <c r="AG340">
        <v>39.932151583087297</v>
      </c>
      <c r="AH340">
        <v>56.238624137082198</v>
      </c>
      <c r="AI340">
        <v>6.6394753884102098</v>
      </c>
      <c r="AJ340">
        <v>52.732520204763503</v>
      </c>
      <c r="AK340">
        <v>0</v>
      </c>
      <c r="AL340">
        <v>0</v>
      </c>
      <c r="AM340">
        <v>1</v>
      </c>
    </row>
    <row r="341" spans="1:39">
      <c r="A341">
        <v>100671</v>
      </c>
      <c r="B341" t="s">
        <v>214</v>
      </c>
      <c r="C341" t="s">
        <v>556</v>
      </c>
      <c r="D341" t="s">
        <v>258</v>
      </c>
      <c r="F341">
        <v>10856.3758712327</v>
      </c>
      <c r="G341">
        <v>0</v>
      </c>
      <c r="H341">
        <v>7.6392156862745102</v>
      </c>
      <c r="I341">
        <v>2.03667686815449</v>
      </c>
      <c r="J341">
        <v>10802.8620254899</v>
      </c>
      <c r="K341">
        <v>5.7</v>
      </c>
      <c r="L341">
        <v>2.2150609123832599</v>
      </c>
      <c r="M341">
        <v>2.2634131410566001</v>
      </c>
      <c r="N341">
        <v>0</v>
      </c>
      <c r="O341">
        <v>0</v>
      </c>
      <c r="P341" s="1">
        <v>-6.5528492936450196E-7</v>
      </c>
      <c r="Q341">
        <v>1.5762021636150201E-4</v>
      </c>
      <c r="R341">
        <v>0</v>
      </c>
      <c r="S341">
        <v>0</v>
      </c>
      <c r="T341">
        <v>41.480950572001099</v>
      </c>
      <c r="U341">
        <v>48.552821715994199</v>
      </c>
      <c r="V341">
        <v>8332</v>
      </c>
      <c r="W341">
        <v>4104</v>
      </c>
      <c r="X341">
        <v>7608</v>
      </c>
      <c r="Y341">
        <v>3754</v>
      </c>
      <c r="Z341">
        <v>1869</v>
      </c>
      <c r="AA341">
        <v>1641</v>
      </c>
      <c r="AB341">
        <v>6473</v>
      </c>
      <c r="AC341">
        <v>6129</v>
      </c>
      <c r="AD341">
        <v>2424</v>
      </c>
      <c r="AE341">
        <v>0.56444299154091404</v>
      </c>
      <c r="AF341">
        <v>20.952031357921001</v>
      </c>
      <c r="AG341">
        <v>23.526517342690799</v>
      </c>
      <c r="AH341">
        <v>41.682074047222599</v>
      </c>
      <c r="AI341">
        <v>6.0315517632670801</v>
      </c>
      <c r="AJ341">
        <v>37.102647001057001</v>
      </c>
      <c r="AK341">
        <v>0</v>
      </c>
      <c r="AL341">
        <v>0</v>
      </c>
      <c r="AM341">
        <v>0</v>
      </c>
    </row>
    <row r="342" spans="1:39">
      <c r="A342">
        <v>100674</v>
      </c>
      <c r="B342" t="s">
        <v>214</v>
      </c>
      <c r="C342" t="s">
        <v>331</v>
      </c>
      <c r="D342" t="s">
        <v>258</v>
      </c>
      <c r="F342">
        <v>4557.1463257969199</v>
      </c>
      <c r="G342">
        <v>0</v>
      </c>
      <c r="H342">
        <v>3264.9137254901998</v>
      </c>
      <c r="I342">
        <v>1704.4201038697599</v>
      </c>
      <c r="J342">
        <v>1666.4062622923</v>
      </c>
      <c r="K342">
        <v>5.7</v>
      </c>
      <c r="L342">
        <v>1.50050387846366</v>
      </c>
      <c r="M342">
        <v>109.56022300172199</v>
      </c>
      <c r="N342">
        <v>0.30102490487307199</v>
      </c>
      <c r="O342">
        <v>15.201633374579099</v>
      </c>
      <c r="P342">
        <v>-1.1551397286825499E-4</v>
      </c>
      <c r="Q342">
        <v>0.175527359790278</v>
      </c>
      <c r="R342">
        <v>1735.9529411764699</v>
      </c>
      <c r="S342">
        <v>36.327188377601601</v>
      </c>
      <c r="T342">
        <v>29.566703155846898</v>
      </c>
      <c r="U342">
        <v>0</v>
      </c>
      <c r="V342">
        <v>8332</v>
      </c>
      <c r="W342">
        <v>4104</v>
      </c>
      <c r="X342">
        <v>7608</v>
      </c>
      <c r="Y342">
        <v>3754</v>
      </c>
      <c r="Z342">
        <v>1869</v>
      </c>
      <c r="AA342">
        <v>1641</v>
      </c>
      <c r="AB342">
        <v>6473</v>
      </c>
      <c r="AC342">
        <v>6129</v>
      </c>
      <c r="AD342">
        <v>2424</v>
      </c>
      <c r="AE342">
        <v>35.123105841972198</v>
      </c>
      <c r="AF342">
        <v>9.8727630932794401</v>
      </c>
      <c r="AG342">
        <v>37.477204792160997</v>
      </c>
      <c r="AH342">
        <v>30.973058160445799</v>
      </c>
      <c r="AI342">
        <v>5.3577376485307502</v>
      </c>
      <c r="AJ342">
        <v>47.521547814555703</v>
      </c>
      <c r="AK342">
        <v>0</v>
      </c>
      <c r="AL342">
        <v>0</v>
      </c>
      <c r="AM342">
        <v>1</v>
      </c>
    </row>
    <row r="343" spans="1:39">
      <c r="A343">
        <v>100676</v>
      </c>
      <c r="B343" t="s">
        <v>214</v>
      </c>
      <c r="C343" t="s">
        <v>338</v>
      </c>
      <c r="D343" t="s">
        <v>259</v>
      </c>
      <c r="F343">
        <v>374.316015620776</v>
      </c>
      <c r="G343">
        <v>0</v>
      </c>
      <c r="H343">
        <v>0</v>
      </c>
      <c r="I343">
        <v>50.949425341030903</v>
      </c>
      <c r="J343">
        <v>208.627663311384</v>
      </c>
      <c r="K343">
        <v>5.4</v>
      </c>
      <c r="L343">
        <v>2.0573513398427701</v>
      </c>
      <c r="M343">
        <v>34.806033964934898</v>
      </c>
      <c r="N343">
        <v>0</v>
      </c>
      <c r="O343">
        <v>1.7509970132364601</v>
      </c>
      <c r="P343">
        <v>1.0753798889175899E-3</v>
      </c>
      <c r="Q343">
        <v>0</v>
      </c>
      <c r="R343">
        <v>0</v>
      </c>
      <c r="S343">
        <v>11.0918274205115</v>
      </c>
      <c r="T343">
        <v>1.41936454703537</v>
      </c>
      <c r="U343">
        <v>0</v>
      </c>
      <c r="V343">
        <v>7264</v>
      </c>
      <c r="W343">
        <v>3538</v>
      </c>
      <c r="X343">
        <v>7264</v>
      </c>
      <c r="Y343">
        <v>3538</v>
      </c>
      <c r="Z343">
        <v>1588</v>
      </c>
      <c r="AA343">
        <v>1588</v>
      </c>
      <c r="AB343">
        <v>4643</v>
      </c>
      <c r="AC343">
        <v>4643</v>
      </c>
      <c r="AD343">
        <v>2310</v>
      </c>
      <c r="AE343">
        <v>10.2164103783155</v>
      </c>
      <c r="AF343">
        <v>9.9351630855685595</v>
      </c>
      <c r="AG343">
        <v>26.945032178285299</v>
      </c>
      <c r="AH343">
        <v>34.822412954840999</v>
      </c>
      <c r="AI343">
        <v>0.57156761572346104</v>
      </c>
      <c r="AJ343">
        <v>32.996234485093503</v>
      </c>
      <c r="AK343">
        <v>0</v>
      </c>
      <c r="AL343">
        <v>0</v>
      </c>
      <c r="AM343">
        <v>1</v>
      </c>
    </row>
    <row r="344" spans="1:39">
      <c r="A344">
        <v>100677</v>
      </c>
      <c r="B344" t="s">
        <v>214</v>
      </c>
      <c r="C344" t="s">
        <v>338</v>
      </c>
      <c r="D344" t="s">
        <v>259</v>
      </c>
      <c r="F344">
        <v>1794.6207641256599</v>
      </c>
      <c r="G344">
        <v>0</v>
      </c>
      <c r="H344">
        <v>115</v>
      </c>
      <c r="I344">
        <v>126.117147811303</v>
      </c>
      <c r="J344">
        <v>1053.3232277232701</v>
      </c>
      <c r="K344">
        <v>5.4</v>
      </c>
      <c r="L344">
        <v>2.06662761388514</v>
      </c>
      <c r="M344">
        <v>13.656997952574701</v>
      </c>
      <c r="N344">
        <v>0</v>
      </c>
      <c r="O344">
        <v>0.41734645529238301</v>
      </c>
      <c r="P344">
        <v>-4.4874012559076E-3</v>
      </c>
      <c r="Q344">
        <v>1.56996957592468E-2</v>
      </c>
      <c r="R344">
        <v>0</v>
      </c>
      <c r="S344">
        <v>4.08422126396471</v>
      </c>
      <c r="T344">
        <v>10.0320750117433</v>
      </c>
      <c r="U344">
        <v>0</v>
      </c>
      <c r="V344">
        <v>7264</v>
      </c>
      <c r="W344">
        <v>3538</v>
      </c>
      <c r="X344">
        <v>7264</v>
      </c>
      <c r="Y344">
        <v>3538</v>
      </c>
      <c r="Z344">
        <v>1588</v>
      </c>
      <c r="AA344">
        <v>1588</v>
      </c>
      <c r="AB344">
        <v>4643</v>
      </c>
      <c r="AC344">
        <v>4643</v>
      </c>
      <c r="AD344">
        <v>2310</v>
      </c>
      <c r="AE344">
        <v>3.8845385422451901</v>
      </c>
      <c r="AF344">
        <v>10.099458711176</v>
      </c>
      <c r="AG344">
        <v>28.365421808854599</v>
      </c>
      <c r="AH344">
        <v>34.961435819880698</v>
      </c>
      <c r="AI344">
        <v>1.9813101422899699</v>
      </c>
      <c r="AJ344">
        <v>31.716866009778599</v>
      </c>
      <c r="AK344">
        <v>0</v>
      </c>
      <c r="AL344">
        <v>0</v>
      </c>
      <c r="AM344">
        <v>1</v>
      </c>
    </row>
    <row r="345" spans="1:39">
      <c r="A345">
        <v>100678</v>
      </c>
      <c r="B345" t="s">
        <v>214</v>
      </c>
      <c r="C345" t="s">
        <v>557</v>
      </c>
      <c r="D345" t="s">
        <v>259</v>
      </c>
      <c r="F345">
        <v>5245.2806819930502</v>
      </c>
      <c r="G345">
        <v>0</v>
      </c>
      <c r="H345">
        <v>2350.3764705882299</v>
      </c>
      <c r="I345">
        <v>1713.3357912735601</v>
      </c>
      <c r="J345">
        <v>2721.2714100191301</v>
      </c>
      <c r="K345">
        <v>5.4</v>
      </c>
      <c r="L345">
        <v>1.76723177654948</v>
      </c>
      <c r="M345">
        <v>72.395298449094895</v>
      </c>
      <c r="N345">
        <v>0</v>
      </c>
      <c r="O345">
        <v>5.9581796137603602</v>
      </c>
      <c r="P345">
        <v>4.9259872832839002E-4</v>
      </c>
      <c r="Q345">
        <v>0.109782921106772</v>
      </c>
      <c r="R345">
        <v>959.713725490196</v>
      </c>
      <c r="S345">
        <v>14.2352548101608</v>
      </c>
      <c r="T345">
        <v>33.502876939392102</v>
      </c>
      <c r="U345">
        <v>0</v>
      </c>
      <c r="V345">
        <v>7264</v>
      </c>
      <c r="W345">
        <v>3538</v>
      </c>
      <c r="X345">
        <v>7264</v>
      </c>
      <c r="Y345">
        <v>3538</v>
      </c>
      <c r="Z345">
        <v>1588</v>
      </c>
      <c r="AA345">
        <v>1588</v>
      </c>
      <c r="AB345">
        <v>4643</v>
      </c>
      <c r="AC345">
        <v>4643</v>
      </c>
      <c r="AD345">
        <v>2310</v>
      </c>
      <c r="AE345">
        <v>21.978456073854598</v>
      </c>
      <c r="AF345">
        <v>9.6420691643339893</v>
      </c>
      <c r="AG345">
        <v>35.649578458042697</v>
      </c>
      <c r="AH345">
        <v>30.4744115149417</v>
      </c>
      <c r="AI345">
        <v>6.2312696948507504</v>
      </c>
      <c r="AJ345">
        <v>41.590313962409503</v>
      </c>
      <c r="AK345">
        <v>0</v>
      </c>
      <c r="AL345">
        <v>0</v>
      </c>
      <c r="AM345">
        <v>0</v>
      </c>
    </row>
    <row r="346" spans="1:39">
      <c r="A346">
        <v>100681</v>
      </c>
      <c r="B346" t="s">
        <v>214</v>
      </c>
      <c r="C346" t="s">
        <v>338</v>
      </c>
      <c r="D346" t="s">
        <v>259</v>
      </c>
      <c r="F346">
        <v>2986.7209374673298</v>
      </c>
      <c r="G346">
        <v>0</v>
      </c>
      <c r="H346">
        <v>647.61960784313703</v>
      </c>
      <c r="I346">
        <v>721.40951618508996</v>
      </c>
      <c r="J346">
        <v>1368.11278541667</v>
      </c>
      <c r="K346">
        <v>5.4</v>
      </c>
      <c r="L346">
        <v>1.9529450271203601</v>
      </c>
      <c r="M346">
        <v>59.136181053810397</v>
      </c>
      <c r="N346">
        <v>0</v>
      </c>
      <c r="O346">
        <v>5.4257928266506203</v>
      </c>
      <c r="P346">
        <v>-5.0927526664575999E-3</v>
      </c>
      <c r="Q346">
        <v>5.3124080636778398E-2</v>
      </c>
      <c r="R346">
        <v>301.38431372549002</v>
      </c>
      <c r="S346">
        <v>20.1503601769288</v>
      </c>
      <c r="T346">
        <v>38.5602201972453</v>
      </c>
      <c r="U346">
        <v>0</v>
      </c>
      <c r="V346">
        <v>7264</v>
      </c>
      <c r="W346">
        <v>3538</v>
      </c>
      <c r="X346">
        <v>7264</v>
      </c>
      <c r="Y346">
        <v>3538</v>
      </c>
      <c r="Z346">
        <v>1588</v>
      </c>
      <c r="AA346">
        <v>1588</v>
      </c>
      <c r="AB346">
        <v>4643</v>
      </c>
      <c r="AC346">
        <v>4643</v>
      </c>
      <c r="AD346">
        <v>2310</v>
      </c>
      <c r="AE346">
        <v>18.092475488512498</v>
      </c>
      <c r="AF346">
        <v>10.319833573698901</v>
      </c>
      <c r="AG346">
        <v>37.666486166318798</v>
      </c>
      <c r="AH346">
        <v>33.257682907344403</v>
      </c>
      <c r="AI346">
        <v>5.9566205522625397</v>
      </c>
      <c r="AJ346">
        <v>42.117239475254799</v>
      </c>
      <c r="AK346">
        <v>0</v>
      </c>
      <c r="AL346">
        <v>0</v>
      </c>
      <c r="AM346">
        <v>1</v>
      </c>
    </row>
    <row r="347" spans="1:39">
      <c r="A347">
        <v>100686</v>
      </c>
      <c r="B347" t="s">
        <v>214</v>
      </c>
      <c r="C347" t="s">
        <v>558</v>
      </c>
      <c r="D347" t="s">
        <v>215</v>
      </c>
      <c r="F347">
        <v>9239.8323367958601</v>
      </c>
      <c r="G347">
        <v>1</v>
      </c>
      <c r="H347">
        <v>3258.6313725490199</v>
      </c>
      <c r="I347">
        <v>3154.0650548754302</v>
      </c>
      <c r="J347">
        <v>2087.4115288089401</v>
      </c>
      <c r="K347">
        <v>6.1</v>
      </c>
      <c r="L347">
        <v>2.1310785046658598</v>
      </c>
      <c r="M347">
        <v>66.373646632668894</v>
      </c>
      <c r="N347">
        <v>20.858839104012301</v>
      </c>
      <c r="O347">
        <v>10.393352664335399</v>
      </c>
      <c r="P347">
        <v>4.2595343815309E-4</v>
      </c>
      <c r="Q347">
        <v>8.6404672419777895E-2</v>
      </c>
      <c r="R347">
        <v>747.03921568627402</v>
      </c>
      <c r="S347">
        <v>27.690041218825499</v>
      </c>
      <c r="T347">
        <v>28.3663049234878</v>
      </c>
      <c r="U347">
        <v>0</v>
      </c>
      <c r="V347">
        <v>15484</v>
      </c>
      <c r="W347">
        <v>7522</v>
      </c>
      <c r="X347">
        <v>15484</v>
      </c>
      <c r="Y347">
        <v>7522</v>
      </c>
      <c r="Z347">
        <v>3576</v>
      </c>
      <c r="AA347">
        <v>3576</v>
      </c>
      <c r="AB347">
        <v>7565</v>
      </c>
      <c r="AC347">
        <v>7565</v>
      </c>
      <c r="AD347">
        <v>4857</v>
      </c>
      <c r="AE347">
        <v>27.402111181578501</v>
      </c>
      <c r="AF347">
        <v>10.956413649073101</v>
      </c>
      <c r="AG347">
        <v>36.022796039536097</v>
      </c>
      <c r="AH347">
        <v>46.418207421617701</v>
      </c>
      <c r="AI347">
        <v>46.721571566791702</v>
      </c>
      <c r="AJ347">
        <v>67.008439943438802</v>
      </c>
      <c r="AK347">
        <v>1</v>
      </c>
      <c r="AL347">
        <v>1</v>
      </c>
      <c r="AM347">
        <v>1</v>
      </c>
    </row>
    <row r="348" spans="1:39">
      <c r="A348">
        <v>100687</v>
      </c>
      <c r="B348" t="s">
        <v>214</v>
      </c>
      <c r="C348" t="s">
        <v>338</v>
      </c>
      <c r="D348" t="s">
        <v>215</v>
      </c>
      <c r="F348">
        <v>332.03076208254402</v>
      </c>
      <c r="G348">
        <v>1</v>
      </c>
      <c r="H348">
        <v>42.352941176470601</v>
      </c>
      <c r="I348">
        <v>130.89328537150101</v>
      </c>
      <c r="J348">
        <v>65.994596081303598</v>
      </c>
      <c r="K348">
        <v>6.1</v>
      </c>
      <c r="L348">
        <v>2.7378868649999699</v>
      </c>
      <c r="M348">
        <v>0.27594092858373498</v>
      </c>
      <c r="N348">
        <v>0</v>
      </c>
      <c r="O348">
        <v>28.2712011954304</v>
      </c>
      <c r="P348">
        <v>2.28611305116483E-3</v>
      </c>
      <c r="Q348">
        <v>3.1251533813170203E-2</v>
      </c>
      <c r="R348">
        <v>27.788235294117602</v>
      </c>
      <c r="S348">
        <v>34.126211150410299</v>
      </c>
      <c r="T348">
        <v>23.2340393199127</v>
      </c>
      <c r="U348">
        <v>0</v>
      </c>
      <c r="V348">
        <v>15484</v>
      </c>
      <c r="W348">
        <v>7522</v>
      </c>
      <c r="X348">
        <v>15484</v>
      </c>
      <c r="Y348">
        <v>7522</v>
      </c>
      <c r="Z348">
        <v>3576</v>
      </c>
      <c r="AA348">
        <v>3576</v>
      </c>
      <c r="AB348">
        <v>7565</v>
      </c>
      <c r="AC348">
        <v>7565</v>
      </c>
      <c r="AD348">
        <v>4857</v>
      </c>
      <c r="AE348">
        <v>7.9632548476210596</v>
      </c>
      <c r="AF348">
        <v>15.15255853823</v>
      </c>
      <c r="AG348">
        <v>35.579375503840602</v>
      </c>
      <c r="AH348">
        <v>55.5124015342994</v>
      </c>
      <c r="AI348">
        <v>0.25151308921121301</v>
      </c>
      <c r="AJ348">
        <v>45.783641405280903</v>
      </c>
      <c r="AK348">
        <v>1</v>
      </c>
      <c r="AL348">
        <v>1</v>
      </c>
      <c r="AM348">
        <v>1</v>
      </c>
    </row>
    <row r="349" spans="1:39">
      <c r="A349">
        <v>100688</v>
      </c>
      <c r="B349" t="s">
        <v>214</v>
      </c>
      <c r="C349" t="s">
        <v>338</v>
      </c>
      <c r="D349" t="s">
        <v>215</v>
      </c>
      <c r="F349">
        <v>4050.4567377429798</v>
      </c>
      <c r="G349">
        <v>1</v>
      </c>
      <c r="H349">
        <v>91.329411764705895</v>
      </c>
      <c r="I349">
        <v>205.46335098075099</v>
      </c>
      <c r="J349">
        <v>1720.6963409300699</v>
      </c>
      <c r="K349">
        <v>6.1</v>
      </c>
      <c r="L349">
        <v>1.9844743978686801</v>
      </c>
      <c r="M349">
        <v>18.0197343030033</v>
      </c>
      <c r="N349">
        <v>0</v>
      </c>
      <c r="O349">
        <v>0.180301736654045</v>
      </c>
      <c r="P349">
        <v>1.0529945872171499E-3</v>
      </c>
      <c r="Q349">
        <v>5.5242426548718603E-3</v>
      </c>
      <c r="R349">
        <v>0</v>
      </c>
      <c r="S349">
        <v>2.2935154563634401</v>
      </c>
      <c r="T349">
        <v>5.0962448069075199</v>
      </c>
      <c r="U349">
        <v>0</v>
      </c>
      <c r="V349">
        <v>15484</v>
      </c>
      <c r="W349">
        <v>7522</v>
      </c>
      <c r="X349">
        <v>15484</v>
      </c>
      <c r="Y349">
        <v>7522</v>
      </c>
      <c r="Z349">
        <v>3576</v>
      </c>
      <c r="AA349">
        <v>3576</v>
      </c>
      <c r="AB349">
        <v>7565</v>
      </c>
      <c r="AC349">
        <v>7565</v>
      </c>
      <c r="AD349">
        <v>4857</v>
      </c>
      <c r="AE349">
        <v>5.0502862120094596</v>
      </c>
      <c r="AF349">
        <v>9.7736493042683996</v>
      </c>
      <c r="AG349">
        <v>26.890295634120601</v>
      </c>
      <c r="AH349">
        <v>44.221062009521198</v>
      </c>
      <c r="AI349">
        <v>4.9229106078204596</v>
      </c>
      <c r="AJ349">
        <v>36.343281507096101</v>
      </c>
      <c r="AK349">
        <v>1</v>
      </c>
      <c r="AL349">
        <v>1</v>
      </c>
      <c r="AM349">
        <v>1</v>
      </c>
    </row>
    <row r="350" spans="1:39">
      <c r="A350">
        <v>100693</v>
      </c>
      <c r="B350" t="s">
        <v>214</v>
      </c>
      <c r="C350" t="s">
        <v>337</v>
      </c>
      <c r="D350" t="s">
        <v>215</v>
      </c>
      <c r="F350">
        <v>4770.4119089340802</v>
      </c>
      <c r="G350">
        <v>1</v>
      </c>
      <c r="H350">
        <v>1911.03529411765</v>
      </c>
      <c r="I350">
        <v>2238.23770355242</v>
      </c>
      <c r="J350">
        <v>1428.33235829453</v>
      </c>
      <c r="K350">
        <v>6.1</v>
      </c>
      <c r="L350">
        <v>1.6482784424519701</v>
      </c>
      <c r="M350">
        <v>94.240613867435698</v>
      </c>
      <c r="N350">
        <v>35.2708136575569</v>
      </c>
      <c r="O350">
        <v>11.226210150218201</v>
      </c>
      <c r="P350" s="1">
        <v>7.3830719157580102E-5</v>
      </c>
      <c r="Q350">
        <v>9.8147425420846604E-2</v>
      </c>
      <c r="R350">
        <v>429.89411764705898</v>
      </c>
      <c r="S350">
        <v>22.903103062490999</v>
      </c>
      <c r="T350">
        <v>6.9520822244232603</v>
      </c>
      <c r="U350">
        <v>0</v>
      </c>
      <c r="V350">
        <v>15484</v>
      </c>
      <c r="W350">
        <v>7522</v>
      </c>
      <c r="X350">
        <v>15484</v>
      </c>
      <c r="Y350">
        <v>7522</v>
      </c>
      <c r="Z350">
        <v>3576</v>
      </c>
      <c r="AA350">
        <v>3576</v>
      </c>
      <c r="AB350">
        <v>7565</v>
      </c>
      <c r="AC350">
        <v>7565</v>
      </c>
      <c r="AD350">
        <v>4857</v>
      </c>
      <c r="AE350">
        <v>39.534523743499001</v>
      </c>
      <c r="AF350">
        <v>11.358572656370001</v>
      </c>
      <c r="AG350">
        <v>30.0130304425468</v>
      </c>
      <c r="AH350">
        <v>39.182516929531403</v>
      </c>
      <c r="AI350">
        <v>38.087611359276103</v>
      </c>
      <c r="AJ350">
        <v>63.270502052489299</v>
      </c>
      <c r="AK350">
        <v>1</v>
      </c>
      <c r="AL350">
        <v>1</v>
      </c>
      <c r="AM350">
        <v>1</v>
      </c>
    </row>
    <row r="351" spans="1:39">
      <c r="A351">
        <v>100694</v>
      </c>
      <c r="B351" t="s">
        <v>214</v>
      </c>
      <c r="C351" t="s">
        <v>338</v>
      </c>
      <c r="D351" t="s">
        <v>215</v>
      </c>
      <c r="F351">
        <v>391.63214824820602</v>
      </c>
      <c r="G351">
        <v>1</v>
      </c>
      <c r="H351">
        <v>0</v>
      </c>
      <c r="I351">
        <v>0.94107290448357095</v>
      </c>
      <c r="J351">
        <v>213.590887077324</v>
      </c>
      <c r="K351">
        <v>6.1</v>
      </c>
      <c r="L351">
        <v>2.00515335886206</v>
      </c>
      <c r="M351">
        <v>3.4896230213619601</v>
      </c>
      <c r="N351">
        <v>0</v>
      </c>
      <c r="O351">
        <v>0</v>
      </c>
      <c r="P351">
        <v>-2.4259411608802601E-3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15484</v>
      </c>
      <c r="W351">
        <v>7522</v>
      </c>
      <c r="X351">
        <v>15484</v>
      </c>
      <c r="Y351">
        <v>7522</v>
      </c>
      <c r="Z351">
        <v>3576</v>
      </c>
      <c r="AA351">
        <v>3576</v>
      </c>
      <c r="AB351">
        <v>7565</v>
      </c>
      <c r="AC351">
        <v>7565</v>
      </c>
      <c r="AD351">
        <v>4857</v>
      </c>
      <c r="AE351">
        <v>0.90748069982438395</v>
      </c>
      <c r="AF351">
        <v>8.8535824715606708</v>
      </c>
      <c r="AG351">
        <v>25.186081043376301</v>
      </c>
      <c r="AH351">
        <v>44.530976139937501</v>
      </c>
      <c r="AI351">
        <v>0.36029369967260799</v>
      </c>
      <c r="AJ351">
        <v>31.935365621748598</v>
      </c>
      <c r="AK351">
        <v>1</v>
      </c>
      <c r="AL351">
        <v>1</v>
      </c>
      <c r="AM351">
        <v>1</v>
      </c>
    </row>
    <row r="352" spans="1:39">
      <c r="A352">
        <v>100695</v>
      </c>
      <c r="B352" t="s">
        <v>214</v>
      </c>
      <c r="C352" t="s">
        <v>338</v>
      </c>
      <c r="D352" t="s">
        <v>215</v>
      </c>
      <c r="F352">
        <v>2755.55191556713</v>
      </c>
      <c r="G352">
        <v>1</v>
      </c>
      <c r="H352">
        <v>2594.6705882352899</v>
      </c>
      <c r="I352">
        <v>1754.45010296232</v>
      </c>
      <c r="J352">
        <v>424.04646763791999</v>
      </c>
      <c r="K352">
        <v>6.1</v>
      </c>
      <c r="L352">
        <v>2.4408956804887301</v>
      </c>
      <c r="M352">
        <v>128.43383675167601</v>
      </c>
      <c r="N352">
        <v>0</v>
      </c>
      <c r="O352">
        <v>25.753050553766801</v>
      </c>
      <c r="P352">
        <v>1.7272919354123899E-4</v>
      </c>
      <c r="Q352">
        <v>0.23069581470281</v>
      </c>
      <c r="R352">
        <v>827.85882352941201</v>
      </c>
      <c r="S352">
        <v>35.023837527368897</v>
      </c>
      <c r="T352">
        <v>61.0603433591589</v>
      </c>
      <c r="U352">
        <v>0</v>
      </c>
      <c r="V352">
        <v>15484</v>
      </c>
      <c r="W352">
        <v>7522</v>
      </c>
      <c r="X352">
        <v>15484</v>
      </c>
      <c r="Y352">
        <v>7522</v>
      </c>
      <c r="Z352">
        <v>3576</v>
      </c>
      <c r="AA352">
        <v>3576</v>
      </c>
      <c r="AB352">
        <v>7565</v>
      </c>
      <c r="AC352">
        <v>7565</v>
      </c>
      <c r="AD352">
        <v>4857</v>
      </c>
      <c r="AE352">
        <v>43.319553501607402</v>
      </c>
      <c r="AF352">
        <v>10.966798842969499</v>
      </c>
      <c r="AG352">
        <v>45.252850707285198</v>
      </c>
      <c r="AH352">
        <v>51.061415591697397</v>
      </c>
      <c r="AI352">
        <v>9.2329991151785702</v>
      </c>
      <c r="AJ352">
        <v>63.933447103495197</v>
      </c>
      <c r="AK352">
        <v>1</v>
      </c>
      <c r="AL352">
        <v>1</v>
      </c>
      <c r="AM352">
        <v>1</v>
      </c>
    </row>
    <row r="353" spans="1:39">
      <c r="A353">
        <v>100699</v>
      </c>
      <c r="B353" t="s">
        <v>214</v>
      </c>
      <c r="C353" t="s">
        <v>331</v>
      </c>
      <c r="D353" t="s">
        <v>261</v>
      </c>
      <c r="F353">
        <v>1471.11246713994</v>
      </c>
      <c r="G353">
        <v>0</v>
      </c>
      <c r="H353">
        <v>818.51764705882397</v>
      </c>
      <c r="I353">
        <v>343.74230463826098</v>
      </c>
      <c r="J353">
        <v>611.06227786528302</v>
      </c>
      <c r="K353">
        <v>5.4</v>
      </c>
      <c r="L353">
        <v>1.8811022267075099</v>
      </c>
      <c r="M353">
        <v>89.509659936117998</v>
      </c>
      <c r="N353">
        <v>0.80676936474860095</v>
      </c>
      <c r="O353">
        <v>14.0568608795343</v>
      </c>
      <c r="P353" s="1">
        <v>3.10081124238624E-5</v>
      </c>
      <c r="Q353">
        <v>0.13631644623288799</v>
      </c>
      <c r="R353">
        <v>389.73725490196102</v>
      </c>
      <c r="S353">
        <v>49.675238626176998</v>
      </c>
      <c r="T353">
        <v>41.4506244008262</v>
      </c>
      <c r="U353">
        <v>0</v>
      </c>
      <c r="V353">
        <v>14338</v>
      </c>
      <c r="W353">
        <v>7195</v>
      </c>
      <c r="X353">
        <v>4553</v>
      </c>
      <c r="Y353">
        <v>2242</v>
      </c>
      <c r="Z353">
        <v>3306</v>
      </c>
      <c r="AA353">
        <v>1057</v>
      </c>
      <c r="AB353">
        <v>8391</v>
      </c>
      <c r="AC353">
        <v>2680</v>
      </c>
      <c r="AD353">
        <v>1486</v>
      </c>
      <c r="AE353">
        <v>29.300674933742499</v>
      </c>
      <c r="AF353">
        <v>10.274175247579</v>
      </c>
      <c r="AG353">
        <v>42.1467521117575</v>
      </c>
      <c r="AH353">
        <v>32.180979922907198</v>
      </c>
      <c r="AI353">
        <v>1.56686605638768</v>
      </c>
      <c r="AJ353">
        <v>46.187779308949501</v>
      </c>
      <c r="AK353">
        <v>0</v>
      </c>
      <c r="AL353">
        <v>0</v>
      </c>
      <c r="AM353">
        <v>1</v>
      </c>
    </row>
    <row r="354" spans="1:39">
      <c r="A354">
        <v>100701</v>
      </c>
      <c r="B354" t="s">
        <v>214</v>
      </c>
      <c r="C354" t="s">
        <v>338</v>
      </c>
      <c r="D354" t="s">
        <v>261</v>
      </c>
      <c r="F354">
        <v>8323.7727174929205</v>
      </c>
      <c r="G354">
        <v>0</v>
      </c>
      <c r="H354">
        <v>424.16470588235302</v>
      </c>
      <c r="I354">
        <v>829.24450749104005</v>
      </c>
      <c r="J354">
        <v>4374.5800233191803</v>
      </c>
      <c r="K354">
        <v>5.4</v>
      </c>
      <c r="L354">
        <v>2.0305635096488599</v>
      </c>
      <c r="M354">
        <v>41.505286770965299</v>
      </c>
      <c r="N354">
        <v>0</v>
      </c>
      <c r="O354">
        <v>2.0896591858079101</v>
      </c>
      <c r="P354">
        <v>-1.40109458448843E-3</v>
      </c>
      <c r="Q354">
        <v>1.24847657989005E-2</v>
      </c>
      <c r="R354">
        <v>85</v>
      </c>
      <c r="S354">
        <v>13.7156301731023</v>
      </c>
      <c r="T354">
        <v>29.808988457647601</v>
      </c>
      <c r="U354">
        <v>0</v>
      </c>
      <c r="V354">
        <v>14338</v>
      </c>
      <c r="W354">
        <v>7195</v>
      </c>
      <c r="X354">
        <v>4553</v>
      </c>
      <c r="Y354">
        <v>2242</v>
      </c>
      <c r="Z354">
        <v>3306</v>
      </c>
      <c r="AA354">
        <v>1057</v>
      </c>
      <c r="AB354">
        <v>8391</v>
      </c>
      <c r="AC354">
        <v>2680</v>
      </c>
      <c r="AD354">
        <v>1486</v>
      </c>
      <c r="AE354">
        <v>12.194960166984099</v>
      </c>
      <c r="AF354">
        <v>9.6328801475577706</v>
      </c>
      <c r="AG354">
        <v>34.600319849646702</v>
      </c>
      <c r="AH354">
        <v>34.4209456324282</v>
      </c>
      <c r="AI354">
        <v>14.0740241296219</v>
      </c>
      <c r="AJ354">
        <v>41.969251970495399</v>
      </c>
      <c r="AK354">
        <v>0</v>
      </c>
      <c r="AL354">
        <v>0</v>
      </c>
      <c r="AM354">
        <v>1</v>
      </c>
    </row>
    <row r="355" spans="1:39">
      <c r="A355">
        <v>100705</v>
      </c>
      <c r="B355" t="s">
        <v>214</v>
      </c>
      <c r="C355" t="s">
        <v>557</v>
      </c>
      <c r="D355" t="s">
        <v>261</v>
      </c>
      <c r="F355">
        <v>2436.2524094810001</v>
      </c>
      <c r="G355">
        <v>0</v>
      </c>
      <c r="H355">
        <v>89.364705882352993</v>
      </c>
      <c r="I355">
        <v>101.47772766297599</v>
      </c>
      <c r="J355">
        <v>1764.7090468045999</v>
      </c>
      <c r="K355">
        <v>5.4</v>
      </c>
      <c r="L355">
        <v>1.84611136049296</v>
      </c>
      <c r="M355">
        <v>22.0229767025324</v>
      </c>
      <c r="N355">
        <v>0</v>
      </c>
      <c r="O355">
        <v>0.31431737433742302</v>
      </c>
      <c r="P355">
        <v>5.2853052807873605E-4</v>
      </c>
      <c r="Q355">
        <v>8.9868984247985506E-3</v>
      </c>
      <c r="R355">
        <v>0</v>
      </c>
      <c r="S355">
        <v>5.3135850622645702</v>
      </c>
      <c r="T355">
        <v>0</v>
      </c>
      <c r="U355">
        <v>0</v>
      </c>
      <c r="V355">
        <v>14338</v>
      </c>
      <c r="W355">
        <v>7195</v>
      </c>
      <c r="X355">
        <v>4553</v>
      </c>
      <c r="Y355">
        <v>2242</v>
      </c>
      <c r="Z355">
        <v>3306</v>
      </c>
      <c r="AA355">
        <v>1057</v>
      </c>
      <c r="AB355">
        <v>8391</v>
      </c>
      <c r="AC355">
        <v>2680</v>
      </c>
      <c r="AD355">
        <v>1486</v>
      </c>
      <c r="AE355">
        <v>6.21416855217063</v>
      </c>
      <c r="AF355">
        <v>8.8817732877962996</v>
      </c>
      <c r="AG355">
        <v>25.985539602643101</v>
      </c>
      <c r="AH355">
        <v>31.656574278016699</v>
      </c>
      <c r="AI355">
        <v>1.8225274337103801</v>
      </c>
      <c r="AJ355">
        <v>29.8242332617348</v>
      </c>
      <c r="AK355">
        <v>0</v>
      </c>
      <c r="AL355">
        <v>0</v>
      </c>
      <c r="AM355">
        <v>0</v>
      </c>
    </row>
    <row r="356" spans="1:39">
      <c r="A356">
        <v>100707</v>
      </c>
      <c r="B356" t="s">
        <v>214</v>
      </c>
      <c r="C356" t="s">
        <v>331</v>
      </c>
      <c r="D356" t="s">
        <v>261</v>
      </c>
      <c r="F356">
        <v>6979.5378953560503</v>
      </c>
      <c r="G356">
        <v>0</v>
      </c>
      <c r="H356">
        <v>7861.1137254901996</v>
      </c>
      <c r="I356">
        <v>1530.85281818307</v>
      </c>
      <c r="J356">
        <v>3797.8050728572798</v>
      </c>
      <c r="K356">
        <v>5.4</v>
      </c>
      <c r="L356">
        <v>1.4487368484227601</v>
      </c>
      <c r="M356">
        <v>55.210301680754803</v>
      </c>
      <c r="N356">
        <v>1.1580398418872699</v>
      </c>
      <c r="O356">
        <v>13.392075088463701</v>
      </c>
      <c r="P356" s="1">
        <v>-4.0787591499968201E-5</v>
      </c>
      <c r="Q356">
        <v>0.27594561296480402</v>
      </c>
      <c r="R356">
        <v>5613.4117647058802</v>
      </c>
      <c r="S356">
        <v>47.334391856390198</v>
      </c>
      <c r="T356">
        <v>94.364448328869202</v>
      </c>
      <c r="U356">
        <v>0</v>
      </c>
      <c r="V356">
        <v>14338</v>
      </c>
      <c r="W356">
        <v>7195</v>
      </c>
      <c r="X356">
        <v>4553</v>
      </c>
      <c r="Y356">
        <v>2242</v>
      </c>
      <c r="Z356">
        <v>3306</v>
      </c>
      <c r="AA356">
        <v>1057</v>
      </c>
      <c r="AB356">
        <v>8391</v>
      </c>
      <c r="AC356">
        <v>2680</v>
      </c>
      <c r="AD356">
        <v>1486</v>
      </c>
      <c r="AE356">
        <v>19.559709064124402</v>
      </c>
      <c r="AF356">
        <v>9.6524517756155799</v>
      </c>
      <c r="AG356">
        <v>55.278885286772997</v>
      </c>
      <c r="AH356">
        <v>25.7011504829178</v>
      </c>
      <c r="AI356">
        <v>5.7586376310284004</v>
      </c>
      <c r="AJ356">
        <v>46.380333696183698</v>
      </c>
      <c r="AK356">
        <v>0</v>
      </c>
      <c r="AL356">
        <v>0</v>
      </c>
      <c r="AM356">
        <v>1</v>
      </c>
    </row>
    <row r="357" spans="1:39">
      <c r="A357">
        <v>100708</v>
      </c>
      <c r="B357" t="s">
        <v>214</v>
      </c>
      <c r="C357" t="s">
        <v>331</v>
      </c>
      <c r="D357" t="s">
        <v>261</v>
      </c>
      <c r="F357">
        <v>995.170094198686</v>
      </c>
      <c r="G357">
        <v>0</v>
      </c>
      <c r="H357">
        <v>4203.30588235294</v>
      </c>
      <c r="I357">
        <v>504.58701851004599</v>
      </c>
      <c r="J357">
        <v>179.45340336854201</v>
      </c>
      <c r="K357">
        <v>5.4</v>
      </c>
      <c r="L357">
        <v>0.96245372972544196</v>
      </c>
      <c r="M357">
        <v>131.70683387515501</v>
      </c>
      <c r="N357">
        <v>0</v>
      </c>
      <c r="O357">
        <v>34.294866495314103</v>
      </c>
      <c r="P357">
        <v>9.1713715903115104E-4</v>
      </c>
      <c r="Q357">
        <v>1.03480796617555</v>
      </c>
      <c r="R357">
        <v>2603.3215686274498</v>
      </c>
      <c r="S357">
        <v>54.681258372430399</v>
      </c>
      <c r="T357">
        <v>13.3019031217448</v>
      </c>
      <c r="U357">
        <v>0</v>
      </c>
      <c r="V357">
        <v>14338</v>
      </c>
      <c r="W357">
        <v>7195</v>
      </c>
      <c r="X357">
        <v>4553</v>
      </c>
      <c r="Y357">
        <v>2242</v>
      </c>
      <c r="Z357">
        <v>3306</v>
      </c>
      <c r="AA357">
        <v>1057</v>
      </c>
      <c r="AB357">
        <v>8391</v>
      </c>
      <c r="AC357">
        <v>2680</v>
      </c>
      <c r="AD357">
        <v>1486</v>
      </c>
      <c r="AE357">
        <v>46.6451580070323</v>
      </c>
      <c r="AF357">
        <v>9.9467869034125709</v>
      </c>
      <c r="AG357">
        <v>35.915384572479603</v>
      </c>
      <c r="AH357">
        <v>18.413259668891001</v>
      </c>
      <c r="AI357">
        <v>1.31377532815864</v>
      </c>
      <c r="AJ357">
        <v>44.893745791989701</v>
      </c>
      <c r="AK357">
        <v>0</v>
      </c>
      <c r="AL357">
        <v>0</v>
      </c>
      <c r="AM357">
        <v>1</v>
      </c>
    </row>
    <row r="358" spans="1:39">
      <c r="A358">
        <v>100714</v>
      </c>
      <c r="B358" t="s">
        <v>214</v>
      </c>
      <c r="C358" t="s">
        <v>331</v>
      </c>
      <c r="D358" t="s">
        <v>262</v>
      </c>
      <c r="F358">
        <v>132.86683798763099</v>
      </c>
      <c r="G358">
        <v>0</v>
      </c>
      <c r="H358">
        <v>0</v>
      </c>
      <c r="I358">
        <v>1.0167400729549601</v>
      </c>
      <c r="J358">
        <v>89.530689348311995</v>
      </c>
      <c r="K358">
        <v>6.6</v>
      </c>
      <c r="L358">
        <v>2.1644170273204999</v>
      </c>
      <c r="M358">
        <v>16.8161405479904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5106</v>
      </c>
      <c r="W358">
        <v>2449</v>
      </c>
      <c r="X358">
        <v>5106</v>
      </c>
      <c r="Y358">
        <v>2449</v>
      </c>
      <c r="Z358">
        <v>1262</v>
      </c>
      <c r="AA358">
        <v>1262</v>
      </c>
      <c r="AB358">
        <v>5038</v>
      </c>
      <c r="AC358">
        <v>5038</v>
      </c>
      <c r="AD358">
        <v>1541</v>
      </c>
      <c r="AE358">
        <v>4.6599353155185899</v>
      </c>
      <c r="AF358">
        <v>16.895783660836099</v>
      </c>
      <c r="AG358">
        <v>25.186081043376301</v>
      </c>
      <c r="AH358">
        <v>54.411314257063403</v>
      </c>
      <c r="AI358">
        <v>6.0457550401540501E-2</v>
      </c>
      <c r="AJ358">
        <v>40.485428730878397</v>
      </c>
      <c r="AK358">
        <v>0</v>
      </c>
      <c r="AL358">
        <v>0</v>
      </c>
      <c r="AM358">
        <v>1</v>
      </c>
    </row>
    <row r="359" spans="1:39">
      <c r="A359">
        <v>100715</v>
      </c>
      <c r="B359" t="s">
        <v>214</v>
      </c>
      <c r="C359" t="s">
        <v>331</v>
      </c>
      <c r="D359" t="s">
        <v>262</v>
      </c>
      <c r="F359">
        <v>2966.9627376794701</v>
      </c>
      <c r="G359">
        <v>0</v>
      </c>
      <c r="H359">
        <v>427.99607843137301</v>
      </c>
      <c r="I359">
        <v>118.478607872051</v>
      </c>
      <c r="J359">
        <v>2098.4233435257702</v>
      </c>
      <c r="K359">
        <v>6.6</v>
      </c>
      <c r="L359">
        <v>2.0883527109245201</v>
      </c>
      <c r="M359">
        <v>34.943733260045597</v>
      </c>
      <c r="N359">
        <v>2.6154066397836799</v>
      </c>
      <c r="O359">
        <v>4.0600104546384497</v>
      </c>
      <c r="P359" s="1">
        <v>-2.8984697488645398E-5</v>
      </c>
      <c r="Q359">
        <v>3.5342216430294303E-2</v>
      </c>
      <c r="R359">
        <v>168</v>
      </c>
      <c r="S359">
        <v>50.381460395239003</v>
      </c>
      <c r="T359">
        <v>49.469126952130999</v>
      </c>
      <c r="U359">
        <v>11.184526363965</v>
      </c>
      <c r="V359">
        <v>5106</v>
      </c>
      <c r="W359">
        <v>2449</v>
      </c>
      <c r="X359">
        <v>5106</v>
      </c>
      <c r="Y359">
        <v>2449</v>
      </c>
      <c r="Z359">
        <v>1262</v>
      </c>
      <c r="AA359">
        <v>1262</v>
      </c>
      <c r="AB359">
        <v>5038</v>
      </c>
      <c r="AC359">
        <v>5038</v>
      </c>
      <c r="AD359">
        <v>1541</v>
      </c>
      <c r="AE359">
        <v>11.640081620176201</v>
      </c>
      <c r="AF359">
        <v>22.2005685058698</v>
      </c>
      <c r="AG359">
        <v>41.400345516926301</v>
      </c>
      <c r="AH359">
        <v>53.271343710229502</v>
      </c>
      <c r="AI359">
        <v>2.4169843120274699</v>
      </c>
      <c r="AJ359">
        <v>52.371729466091701</v>
      </c>
      <c r="AK359">
        <v>0</v>
      </c>
      <c r="AL359">
        <v>0</v>
      </c>
      <c r="AM359">
        <v>1</v>
      </c>
    </row>
    <row r="360" spans="1:39">
      <c r="A360">
        <v>100716</v>
      </c>
      <c r="B360" t="s">
        <v>214</v>
      </c>
      <c r="C360" t="s">
        <v>331</v>
      </c>
      <c r="D360" t="s">
        <v>262</v>
      </c>
      <c r="F360">
        <v>1992.3482824370401</v>
      </c>
      <c r="G360">
        <v>0</v>
      </c>
      <c r="H360">
        <v>362.27058823529399</v>
      </c>
      <c r="I360">
        <v>152.778986882563</v>
      </c>
      <c r="J360">
        <v>1204.1851266675301</v>
      </c>
      <c r="K360">
        <v>6.6</v>
      </c>
      <c r="L360">
        <v>1.9586829749947801</v>
      </c>
      <c r="M360">
        <v>36.873961803387203</v>
      </c>
      <c r="N360">
        <v>0</v>
      </c>
      <c r="O360">
        <v>3.3056672295716898</v>
      </c>
      <c r="P360" s="1">
        <v>-4.5008724873645198E-5</v>
      </c>
      <c r="Q360">
        <v>4.45485836487787E-2</v>
      </c>
      <c r="R360">
        <v>78</v>
      </c>
      <c r="S360">
        <v>13.236109104515499</v>
      </c>
      <c r="T360">
        <v>42.462276408658198</v>
      </c>
      <c r="U360">
        <v>0</v>
      </c>
      <c r="V360">
        <v>5106</v>
      </c>
      <c r="W360">
        <v>2449</v>
      </c>
      <c r="X360">
        <v>5106</v>
      </c>
      <c r="Y360">
        <v>2449</v>
      </c>
      <c r="Z360">
        <v>1262</v>
      </c>
      <c r="AA360">
        <v>1262</v>
      </c>
      <c r="AB360">
        <v>5038</v>
      </c>
      <c r="AC360">
        <v>5038</v>
      </c>
      <c r="AD360">
        <v>1541</v>
      </c>
      <c r="AE360">
        <v>11.234951747266701</v>
      </c>
      <c r="AF360">
        <v>15.1872921393716</v>
      </c>
      <c r="AG360">
        <v>37.745105059616101</v>
      </c>
      <c r="AH360">
        <v>51.327992520348197</v>
      </c>
      <c r="AI360">
        <v>1.20483768087542</v>
      </c>
      <c r="AJ360">
        <v>46.680071658991203</v>
      </c>
      <c r="AK360">
        <v>0</v>
      </c>
      <c r="AL360">
        <v>0</v>
      </c>
      <c r="AM360">
        <v>1</v>
      </c>
    </row>
    <row r="361" spans="1:39">
      <c r="A361">
        <v>100717</v>
      </c>
      <c r="B361" t="s">
        <v>214</v>
      </c>
      <c r="C361" t="s">
        <v>331</v>
      </c>
      <c r="D361" t="s">
        <v>262</v>
      </c>
      <c r="F361">
        <v>3078.0693570444</v>
      </c>
      <c r="G361">
        <v>0</v>
      </c>
      <c r="H361">
        <v>274.52941176470603</v>
      </c>
      <c r="I361">
        <v>0.51154209594726596</v>
      </c>
      <c r="J361">
        <v>2271.6603059621102</v>
      </c>
      <c r="K361">
        <v>6.6</v>
      </c>
      <c r="L361">
        <v>2.4351567797834699</v>
      </c>
      <c r="M361">
        <v>45.833421388599199</v>
      </c>
      <c r="N361">
        <v>18.561157985832502</v>
      </c>
      <c r="O361">
        <v>0.61440973628693696</v>
      </c>
      <c r="P361">
        <v>4.5592945354588801E-4</v>
      </c>
      <c r="Q361">
        <v>2.1851263919191399E-2</v>
      </c>
      <c r="R361">
        <v>0</v>
      </c>
      <c r="S361">
        <v>11.2801929207998</v>
      </c>
      <c r="T361">
        <v>18.032177481363298</v>
      </c>
      <c r="U361">
        <v>0</v>
      </c>
      <c r="V361">
        <v>5106</v>
      </c>
      <c r="W361">
        <v>2449</v>
      </c>
      <c r="X361">
        <v>5106</v>
      </c>
      <c r="Y361">
        <v>2449</v>
      </c>
      <c r="Z361">
        <v>1262</v>
      </c>
      <c r="AA361">
        <v>1262</v>
      </c>
      <c r="AB361">
        <v>5038</v>
      </c>
      <c r="AC361">
        <v>5038</v>
      </c>
      <c r="AD361">
        <v>1541</v>
      </c>
      <c r="AE361">
        <v>18.222961059340399</v>
      </c>
      <c r="AF361">
        <v>40.785818567134299</v>
      </c>
      <c r="AG361">
        <v>31.2958561904349</v>
      </c>
      <c r="AH361">
        <v>58.468871838442197</v>
      </c>
      <c r="AI361">
        <v>6.5169783687957201</v>
      </c>
      <c r="AJ361">
        <v>62.116194409659101</v>
      </c>
      <c r="AK361">
        <v>0</v>
      </c>
      <c r="AL361">
        <v>0</v>
      </c>
      <c r="AM361">
        <v>1</v>
      </c>
    </row>
    <row r="362" spans="1:39">
      <c r="A362">
        <v>100718</v>
      </c>
      <c r="B362" t="s">
        <v>214</v>
      </c>
      <c r="C362" t="s">
        <v>331</v>
      </c>
      <c r="D362" t="s">
        <v>262</v>
      </c>
      <c r="F362">
        <v>7121.0089854605003</v>
      </c>
      <c r="G362">
        <v>0</v>
      </c>
      <c r="H362">
        <v>279.17647058823502</v>
      </c>
      <c r="I362">
        <v>25.170914789967298</v>
      </c>
      <c r="J362">
        <v>5542.7690395033196</v>
      </c>
      <c r="K362">
        <v>6.6</v>
      </c>
      <c r="L362">
        <v>2.4946459850896798</v>
      </c>
      <c r="M362">
        <v>34.653123487183102</v>
      </c>
      <c r="N362">
        <v>7.0825128045835397</v>
      </c>
      <c r="O362">
        <v>1.1035283468899699</v>
      </c>
      <c r="P362" s="1">
        <v>-6.6939575563815498E-5</v>
      </c>
      <c r="Q362">
        <v>9.6051325639065193E-3</v>
      </c>
      <c r="R362">
        <v>0</v>
      </c>
      <c r="S362">
        <v>27.581269791279801</v>
      </c>
      <c r="T362">
        <v>74.946401377892698</v>
      </c>
      <c r="U362">
        <v>0</v>
      </c>
      <c r="V362">
        <v>5106</v>
      </c>
      <c r="W362">
        <v>2449</v>
      </c>
      <c r="X362">
        <v>5106</v>
      </c>
      <c r="Y362">
        <v>2449</v>
      </c>
      <c r="Z362">
        <v>1262</v>
      </c>
      <c r="AA362">
        <v>1262</v>
      </c>
      <c r="AB362">
        <v>5038</v>
      </c>
      <c r="AC362">
        <v>5038</v>
      </c>
      <c r="AD362">
        <v>1541</v>
      </c>
      <c r="AE362">
        <v>11.983391296067399</v>
      </c>
      <c r="AF362">
        <v>29.248811806062399</v>
      </c>
      <c r="AG362">
        <v>47.7236560532534</v>
      </c>
      <c r="AH362">
        <v>59.360432364018898</v>
      </c>
      <c r="AI362">
        <v>8.4849268843370904</v>
      </c>
      <c r="AJ362">
        <v>62.720487361495699</v>
      </c>
      <c r="AK362">
        <v>0</v>
      </c>
      <c r="AL362">
        <v>0</v>
      </c>
      <c r="AM362">
        <v>1</v>
      </c>
    </row>
    <row r="363" spans="1:39">
      <c r="A363">
        <v>100737</v>
      </c>
      <c r="B363" t="s">
        <v>214</v>
      </c>
      <c r="C363" t="s">
        <v>331</v>
      </c>
      <c r="D363" t="s">
        <v>262</v>
      </c>
      <c r="F363">
        <v>859.23590212231397</v>
      </c>
      <c r="G363">
        <v>0</v>
      </c>
      <c r="H363">
        <v>0</v>
      </c>
      <c r="I363">
        <v>7.4093790823902799</v>
      </c>
      <c r="J363">
        <v>738.86377121450903</v>
      </c>
      <c r="K363">
        <v>6.6</v>
      </c>
      <c r="L363">
        <v>2.3050630641106098</v>
      </c>
      <c r="M363">
        <v>20.570076622275302</v>
      </c>
      <c r="N363">
        <v>0</v>
      </c>
      <c r="O363">
        <v>1.9821701935717601E-2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5106</v>
      </c>
      <c r="W363">
        <v>2449</v>
      </c>
      <c r="X363">
        <v>5106</v>
      </c>
      <c r="Y363">
        <v>2449</v>
      </c>
      <c r="Z363">
        <v>1262</v>
      </c>
      <c r="AA363">
        <v>1262</v>
      </c>
      <c r="AB363">
        <v>5038</v>
      </c>
      <c r="AC363">
        <v>5038</v>
      </c>
      <c r="AD363">
        <v>1541</v>
      </c>
      <c r="AE363">
        <v>5.7219626238777996</v>
      </c>
      <c r="AF363">
        <v>10.653781581143001</v>
      </c>
      <c r="AG363">
        <v>25.186081043376301</v>
      </c>
      <c r="AH363">
        <v>56.519166494044001</v>
      </c>
      <c r="AI363">
        <v>0.42007731761075401</v>
      </c>
      <c r="AJ363">
        <v>39.400427624020701</v>
      </c>
      <c r="AK363">
        <v>0</v>
      </c>
      <c r="AL363">
        <v>0</v>
      </c>
      <c r="AM363">
        <v>1</v>
      </c>
    </row>
    <row r="364" spans="1:39">
      <c r="A364">
        <v>100741</v>
      </c>
      <c r="B364" t="s">
        <v>214</v>
      </c>
      <c r="C364" t="s">
        <v>331</v>
      </c>
      <c r="D364" t="s">
        <v>262</v>
      </c>
      <c r="F364">
        <v>1462.36992800794</v>
      </c>
      <c r="G364">
        <v>0</v>
      </c>
      <c r="H364">
        <v>289.01960784313701</v>
      </c>
      <c r="I364">
        <v>342.62689498427301</v>
      </c>
      <c r="J364">
        <v>728.34223252110996</v>
      </c>
      <c r="K364">
        <v>6.6</v>
      </c>
      <c r="L364">
        <v>1.3796063535710199</v>
      </c>
      <c r="M364">
        <v>67.417182221051505</v>
      </c>
      <c r="N364">
        <v>0</v>
      </c>
      <c r="O364">
        <v>10.978843369553401</v>
      </c>
      <c r="P364">
        <v>-8.9819435634719096E-4</v>
      </c>
      <c r="Q364">
        <v>4.8421266442497599E-2</v>
      </c>
      <c r="R364">
        <v>26.9411764705882</v>
      </c>
      <c r="S364">
        <v>32.319125720185802</v>
      </c>
      <c r="T364">
        <v>45.646468601241601</v>
      </c>
      <c r="U364">
        <v>0</v>
      </c>
      <c r="V364">
        <v>5106</v>
      </c>
      <c r="W364">
        <v>2449</v>
      </c>
      <c r="X364">
        <v>5106</v>
      </c>
      <c r="Y364">
        <v>2449</v>
      </c>
      <c r="Z364">
        <v>1262</v>
      </c>
      <c r="AA364">
        <v>1262</v>
      </c>
      <c r="AB364">
        <v>5038</v>
      </c>
      <c r="AC364">
        <v>5038</v>
      </c>
      <c r="AD364">
        <v>1541</v>
      </c>
      <c r="AE364">
        <v>21.989255774863899</v>
      </c>
      <c r="AF364">
        <v>12.089886695433</v>
      </c>
      <c r="AG364">
        <v>40.9443052382017</v>
      </c>
      <c r="AH364">
        <v>42.649412023461203</v>
      </c>
      <c r="AI364">
        <v>1.19825362368317</v>
      </c>
      <c r="AJ364">
        <v>47.548445342257097</v>
      </c>
      <c r="AK364">
        <v>0</v>
      </c>
      <c r="AL364">
        <v>0</v>
      </c>
      <c r="AM364">
        <v>1</v>
      </c>
    </row>
    <row r="365" spans="1:39">
      <c r="A365">
        <v>100742</v>
      </c>
      <c r="B365" t="s">
        <v>214</v>
      </c>
      <c r="C365" t="s">
        <v>331</v>
      </c>
      <c r="D365" t="s">
        <v>262</v>
      </c>
      <c r="F365">
        <v>1831.7759860741601</v>
      </c>
      <c r="G365">
        <v>0</v>
      </c>
      <c r="H365">
        <v>710.48235294117603</v>
      </c>
      <c r="I365">
        <v>432.141759889779</v>
      </c>
      <c r="J365">
        <v>974.21200561362002</v>
      </c>
      <c r="K365">
        <v>6.6</v>
      </c>
      <c r="L365">
        <v>0.98725967957191396</v>
      </c>
      <c r="M365">
        <v>63.197638096661798</v>
      </c>
      <c r="N365">
        <v>8.8744115140412294</v>
      </c>
      <c r="O365">
        <v>13.6002916270645</v>
      </c>
      <c r="P365" s="1">
        <v>-1.9476297334106298E-5</v>
      </c>
      <c r="Q365">
        <v>9.5026999913700602E-2</v>
      </c>
      <c r="R365">
        <v>127.796078431373</v>
      </c>
      <c r="S365">
        <v>43.915459087011399</v>
      </c>
      <c r="T365">
        <v>62.937917538625001</v>
      </c>
      <c r="U365">
        <v>0</v>
      </c>
      <c r="V365">
        <v>5106</v>
      </c>
      <c r="W365">
        <v>2449</v>
      </c>
      <c r="X365">
        <v>5106</v>
      </c>
      <c r="Y365">
        <v>2449</v>
      </c>
      <c r="Z365">
        <v>1262</v>
      </c>
      <c r="AA365">
        <v>1262</v>
      </c>
      <c r="AB365">
        <v>5038</v>
      </c>
      <c r="AC365">
        <v>5038</v>
      </c>
      <c r="AD365">
        <v>1541</v>
      </c>
      <c r="AE365">
        <v>24.037730013980301</v>
      </c>
      <c r="AF365">
        <v>11.295823900631101</v>
      </c>
      <c r="AG365">
        <v>46.797868241702801</v>
      </c>
      <c r="AH365">
        <v>36.769340083040902</v>
      </c>
      <c r="AI365">
        <v>2.6426913761579698</v>
      </c>
      <c r="AJ365">
        <v>48.617381446205201</v>
      </c>
      <c r="AK365">
        <v>0</v>
      </c>
      <c r="AL365">
        <v>0</v>
      </c>
      <c r="AM365">
        <v>1</v>
      </c>
    </row>
    <row r="366" spans="1:39">
      <c r="A366">
        <v>100796</v>
      </c>
      <c r="B366" t="s">
        <v>214</v>
      </c>
      <c r="C366" t="s">
        <v>331</v>
      </c>
      <c r="D366" t="s">
        <v>263</v>
      </c>
      <c r="F366">
        <v>1239.1788889909701</v>
      </c>
      <c r="G366">
        <v>0</v>
      </c>
      <c r="H366">
        <v>219.780392156863</v>
      </c>
      <c r="I366">
        <v>138.198639518589</v>
      </c>
      <c r="J366">
        <v>348.83762609935502</v>
      </c>
      <c r="K366">
        <v>6.7</v>
      </c>
      <c r="L366">
        <v>1.96667382801559</v>
      </c>
      <c r="M366">
        <v>109.28025433641901</v>
      </c>
      <c r="N366">
        <v>0</v>
      </c>
      <c r="O366">
        <v>4.5170074589116096</v>
      </c>
      <c r="P366">
        <v>1.21732706064351E-3</v>
      </c>
      <c r="Q366">
        <v>4.3453125740607702E-2</v>
      </c>
      <c r="R366">
        <v>44.141176470588199</v>
      </c>
      <c r="S366">
        <v>12.704300191491001</v>
      </c>
      <c r="T366">
        <v>26.985919847773602</v>
      </c>
      <c r="U366">
        <v>0</v>
      </c>
      <c r="V366">
        <v>4430</v>
      </c>
      <c r="W366">
        <v>2150</v>
      </c>
      <c r="X366">
        <v>4430</v>
      </c>
      <c r="Y366">
        <v>2150</v>
      </c>
      <c r="Z366">
        <v>991</v>
      </c>
      <c r="AA366">
        <v>991</v>
      </c>
      <c r="AB366">
        <v>3546</v>
      </c>
      <c r="AC366">
        <v>3546</v>
      </c>
      <c r="AD366">
        <v>1302</v>
      </c>
      <c r="AE366">
        <v>31.953811544869399</v>
      </c>
      <c r="AF366">
        <v>14.493942914492299</v>
      </c>
      <c r="AG366">
        <v>33.767587345215098</v>
      </c>
      <c r="AH366">
        <v>52.9464438205653</v>
      </c>
      <c r="AI366">
        <v>1.46399370315095</v>
      </c>
      <c r="AJ366">
        <v>53.850311731317298</v>
      </c>
      <c r="AK366">
        <v>0</v>
      </c>
      <c r="AL366">
        <v>0</v>
      </c>
      <c r="AM366">
        <v>1</v>
      </c>
    </row>
    <row r="367" spans="1:39">
      <c r="A367">
        <v>100801</v>
      </c>
      <c r="B367" t="s">
        <v>214</v>
      </c>
      <c r="C367" t="s">
        <v>331</v>
      </c>
      <c r="D367" t="s">
        <v>263</v>
      </c>
      <c r="F367">
        <v>9142.3613162943602</v>
      </c>
      <c r="G367">
        <v>0</v>
      </c>
      <c r="H367">
        <v>2108.2470588235301</v>
      </c>
      <c r="I367">
        <v>1363.87214853861</v>
      </c>
      <c r="J367">
        <v>5113.2724711967803</v>
      </c>
      <c r="K367">
        <v>6.7</v>
      </c>
      <c r="L367">
        <v>1.8602880890674101</v>
      </c>
      <c r="M367">
        <v>75.3108053489794</v>
      </c>
      <c r="N367">
        <v>6.3714361964075996</v>
      </c>
      <c r="O367">
        <v>8.0842083163883895</v>
      </c>
      <c r="P367" s="1">
        <v>2.1182073911454802E-5</v>
      </c>
      <c r="Q367">
        <v>5.6497496821874098E-2</v>
      </c>
      <c r="R367">
        <v>448.77647058823499</v>
      </c>
      <c r="S367">
        <v>43.532241432269899</v>
      </c>
      <c r="T367">
        <v>177.65149039484999</v>
      </c>
      <c r="U367">
        <v>0</v>
      </c>
      <c r="V367">
        <v>4430</v>
      </c>
      <c r="W367">
        <v>2150</v>
      </c>
      <c r="X367">
        <v>4430</v>
      </c>
      <c r="Y367">
        <v>2150</v>
      </c>
      <c r="Z367">
        <v>991</v>
      </c>
      <c r="AA367">
        <v>991</v>
      </c>
      <c r="AB367">
        <v>3546</v>
      </c>
      <c r="AC367">
        <v>3546</v>
      </c>
      <c r="AD367">
        <v>1302</v>
      </c>
      <c r="AE367">
        <v>25.1899461764447</v>
      </c>
      <c r="AF367">
        <v>10.7446605331178</v>
      </c>
      <c r="AG367">
        <v>75.712690852225705</v>
      </c>
      <c r="AH367">
        <v>51.352048251784403</v>
      </c>
      <c r="AI367">
        <v>12.5533406301276</v>
      </c>
      <c r="AJ367">
        <v>70.221074577480096</v>
      </c>
      <c r="AK367">
        <v>0</v>
      </c>
      <c r="AL367">
        <v>0</v>
      </c>
      <c r="AM367">
        <v>1</v>
      </c>
    </row>
    <row r="368" spans="1:39">
      <c r="A368">
        <v>100802</v>
      </c>
      <c r="B368" t="s">
        <v>214</v>
      </c>
      <c r="C368" t="s">
        <v>331</v>
      </c>
      <c r="D368" t="s">
        <v>263</v>
      </c>
      <c r="F368">
        <v>5113.7719127125201</v>
      </c>
      <c r="G368">
        <v>0</v>
      </c>
      <c r="H368">
        <v>1023.85882352941</v>
      </c>
      <c r="I368">
        <v>980.563639063295</v>
      </c>
      <c r="J368">
        <v>2430.0464407377199</v>
      </c>
      <c r="K368">
        <v>6.7</v>
      </c>
      <c r="L368">
        <v>1.8410703299943501</v>
      </c>
      <c r="M368">
        <v>108.390602119847</v>
      </c>
      <c r="N368">
        <v>2.0526206463627301</v>
      </c>
      <c r="O368">
        <v>7.3785605651231103</v>
      </c>
      <c r="P368">
        <v>2.4010649894426901E-4</v>
      </c>
      <c r="Q368">
        <v>4.9052913592238997E-2</v>
      </c>
      <c r="R368">
        <v>287.02352941176503</v>
      </c>
      <c r="S368">
        <v>31.781509702323401</v>
      </c>
      <c r="T368">
        <v>88.364483427519005</v>
      </c>
      <c r="U368">
        <v>0</v>
      </c>
      <c r="V368">
        <v>4430</v>
      </c>
      <c r="W368">
        <v>2150</v>
      </c>
      <c r="X368">
        <v>4430</v>
      </c>
      <c r="Y368">
        <v>2150</v>
      </c>
      <c r="Z368">
        <v>991</v>
      </c>
      <c r="AA368">
        <v>991</v>
      </c>
      <c r="AB368">
        <v>3546</v>
      </c>
      <c r="AC368">
        <v>3546</v>
      </c>
      <c r="AD368">
        <v>1302</v>
      </c>
      <c r="AE368">
        <v>33.085584838973801</v>
      </c>
      <c r="AF368">
        <v>10.402888022833199</v>
      </c>
      <c r="AG368">
        <v>51.687847083107499</v>
      </c>
      <c r="AH368">
        <v>51.064033051524198</v>
      </c>
      <c r="AI368">
        <v>6.6220229562545301</v>
      </c>
      <c r="AJ368">
        <v>61.144950381077301</v>
      </c>
      <c r="AK368">
        <v>0</v>
      </c>
      <c r="AL368">
        <v>0</v>
      </c>
      <c r="AM368">
        <v>1</v>
      </c>
    </row>
    <row r="369" spans="1:39">
      <c r="A369">
        <v>100806</v>
      </c>
      <c r="B369" t="s">
        <v>214</v>
      </c>
      <c r="C369" t="s">
        <v>331</v>
      </c>
      <c r="D369" t="s">
        <v>263</v>
      </c>
      <c r="F369">
        <v>527.76830352094896</v>
      </c>
      <c r="G369">
        <v>0</v>
      </c>
      <c r="H369">
        <v>53.674509803921602</v>
      </c>
      <c r="I369">
        <v>82.463113139097999</v>
      </c>
      <c r="J369">
        <v>296.16193866079499</v>
      </c>
      <c r="K369">
        <v>6.7</v>
      </c>
      <c r="L369">
        <v>1.290899885935</v>
      </c>
      <c r="M369">
        <v>73.655934422272395</v>
      </c>
      <c r="N369">
        <v>4.9927568706763301</v>
      </c>
      <c r="O369">
        <v>1.65268384438226</v>
      </c>
      <c r="P369">
        <v>-3.1000628898013001E-4</v>
      </c>
      <c r="Q369">
        <v>2.49167197314243E-2</v>
      </c>
      <c r="R369">
        <v>5.4705882352941204</v>
      </c>
      <c r="S369">
        <v>9.0378768928321502</v>
      </c>
      <c r="T369">
        <v>0.103532975284352</v>
      </c>
      <c r="U369">
        <v>0</v>
      </c>
      <c r="V369">
        <v>4430</v>
      </c>
      <c r="W369">
        <v>2150</v>
      </c>
      <c r="X369">
        <v>4430</v>
      </c>
      <c r="Y369">
        <v>2150</v>
      </c>
      <c r="Z369">
        <v>991</v>
      </c>
      <c r="AA369">
        <v>991</v>
      </c>
      <c r="AB369">
        <v>3546</v>
      </c>
      <c r="AC369">
        <v>3546</v>
      </c>
      <c r="AD369">
        <v>1302</v>
      </c>
      <c r="AE369">
        <v>22.5259641133602</v>
      </c>
      <c r="AF369">
        <v>10.783676633375199</v>
      </c>
      <c r="AG369">
        <v>26.498827120712999</v>
      </c>
      <c r="AH369">
        <v>42.818667396738</v>
      </c>
      <c r="AI369">
        <v>0.67335983532442101</v>
      </c>
      <c r="AJ369">
        <v>41.320198039804303</v>
      </c>
      <c r="AK369">
        <v>0</v>
      </c>
      <c r="AL369">
        <v>0</v>
      </c>
      <c r="AM369">
        <v>1</v>
      </c>
    </row>
    <row r="370" spans="1:39">
      <c r="A370">
        <v>100815</v>
      </c>
      <c r="B370" t="s">
        <v>214</v>
      </c>
      <c r="C370" t="s">
        <v>331</v>
      </c>
      <c r="D370" t="s">
        <v>263</v>
      </c>
      <c r="F370">
        <v>659.15481118795401</v>
      </c>
      <c r="G370">
        <v>0</v>
      </c>
      <c r="H370">
        <v>356.18823529411799</v>
      </c>
      <c r="I370">
        <v>269.26828271187497</v>
      </c>
      <c r="J370">
        <v>254.07499833793099</v>
      </c>
      <c r="K370">
        <v>6.7</v>
      </c>
      <c r="L370">
        <v>1.6554707872276799</v>
      </c>
      <c r="M370">
        <v>112.147466656107</v>
      </c>
      <c r="N370">
        <v>0</v>
      </c>
      <c r="O370">
        <v>11.7725511598218</v>
      </c>
      <c r="P370">
        <v>0</v>
      </c>
      <c r="Q370">
        <v>0.13239092875584799</v>
      </c>
      <c r="R370">
        <v>228.87843137254899</v>
      </c>
      <c r="S370">
        <v>25.445259109135101</v>
      </c>
      <c r="T370">
        <v>4.7832469595396603</v>
      </c>
      <c r="U370">
        <v>0</v>
      </c>
      <c r="V370">
        <v>4430</v>
      </c>
      <c r="W370">
        <v>2150</v>
      </c>
      <c r="X370">
        <v>4430</v>
      </c>
      <c r="Y370">
        <v>2150</v>
      </c>
      <c r="Z370">
        <v>991</v>
      </c>
      <c r="AA370">
        <v>991</v>
      </c>
      <c r="AB370">
        <v>3546</v>
      </c>
      <c r="AC370">
        <v>3546</v>
      </c>
      <c r="AD370">
        <v>1302</v>
      </c>
      <c r="AE370">
        <v>34.8015737657798</v>
      </c>
      <c r="AF370">
        <v>10.255169782745</v>
      </c>
      <c r="AG370">
        <v>29.847697684315602</v>
      </c>
      <c r="AH370">
        <v>48.282465789966203</v>
      </c>
      <c r="AI370">
        <v>0.77285396141207696</v>
      </c>
      <c r="AJ370">
        <v>49.583904393687497</v>
      </c>
      <c r="AK370">
        <v>0</v>
      </c>
      <c r="AL370">
        <v>0</v>
      </c>
      <c r="AM370">
        <v>1</v>
      </c>
    </row>
    <row r="371" spans="1:39">
      <c r="A371">
        <v>100661</v>
      </c>
      <c r="B371" t="s">
        <v>214</v>
      </c>
      <c r="C371" t="s">
        <v>559</v>
      </c>
      <c r="D371" t="s">
        <v>258</v>
      </c>
      <c r="F371">
        <v>1916.21433747059</v>
      </c>
      <c r="G371">
        <v>0</v>
      </c>
      <c r="H371">
        <v>877.27450980392098</v>
      </c>
      <c r="I371">
        <v>39.273619513537803</v>
      </c>
      <c r="J371">
        <v>1732.9810550166901</v>
      </c>
      <c r="K371">
        <v>5.7</v>
      </c>
      <c r="L371">
        <v>2.07448137052504</v>
      </c>
      <c r="M371">
        <v>3.06406812095085</v>
      </c>
      <c r="N371">
        <v>13.0319636687481</v>
      </c>
      <c r="O371">
        <v>1.97560689399116</v>
      </c>
      <c r="P371">
        <v>5.2441710357770002E-4</v>
      </c>
      <c r="Q371">
        <v>0.112165038481902</v>
      </c>
      <c r="R371">
        <v>594.49803921568605</v>
      </c>
      <c r="S371">
        <v>42.656943998122102</v>
      </c>
      <c r="T371">
        <v>28.6436677399311</v>
      </c>
      <c r="U371">
        <v>2.10229309315377</v>
      </c>
      <c r="V371">
        <v>8332</v>
      </c>
      <c r="W371">
        <v>4104</v>
      </c>
      <c r="X371">
        <v>7608</v>
      </c>
      <c r="Y371">
        <v>3754</v>
      </c>
      <c r="Z371">
        <v>1869</v>
      </c>
      <c r="AA371">
        <v>1641</v>
      </c>
      <c r="AB371">
        <v>6473</v>
      </c>
      <c r="AC371">
        <v>6129</v>
      </c>
      <c r="AD371">
        <v>2424</v>
      </c>
      <c r="AE371">
        <v>5.0137058065592601</v>
      </c>
      <c r="AF371">
        <v>13.9566186290249</v>
      </c>
      <c r="AG371">
        <v>37.514874800253999</v>
      </c>
      <c r="AH371">
        <v>39.575218365098202</v>
      </c>
      <c r="AI371">
        <v>3.6635876088869201</v>
      </c>
      <c r="AJ371">
        <v>39.889602083929297</v>
      </c>
      <c r="AK371">
        <v>0</v>
      </c>
      <c r="AL371">
        <v>0</v>
      </c>
      <c r="AM371">
        <v>0</v>
      </c>
    </row>
    <row r="372" spans="1:39">
      <c r="A372">
        <v>100662</v>
      </c>
      <c r="B372" t="s">
        <v>214</v>
      </c>
      <c r="C372" t="s">
        <v>560</v>
      </c>
      <c r="D372" t="s">
        <v>258</v>
      </c>
      <c r="F372">
        <v>1485.7945573541199</v>
      </c>
      <c r="G372">
        <v>0</v>
      </c>
      <c r="H372">
        <v>164.988235294118</v>
      </c>
      <c r="I372">
        <v>32.488479413607799</v>
      </c>
      <c r="J372">
        <v>1437.37255627474</v>
      </c>
      <c r="K372">
        <v>5.7</v>
      </c>
      <c r="L372">
        <v>2.0937863517583799</v>
      </c>
      <c r="M372">
        <v>4.2147316544890803</v>
      </c>
      <c r="N372">
        <v>5.9095777144639499</v>
      </c>
      <c r="O372">
        <v>1.8393014656964399</v>
      </c>
      <c r="P372">
        <v>0</v>
      </c>
      <c r="Q372">
        <v>2.7205724672354301E-2</v>
      </c>
      <c r="R372">
        <v>119.952941176471</v>
      </c>
      <c r="S372">
        <v>75.651019801505598</v>
      </c>
      <c r="T372">
        <v>5.7431361766979698</v>
      </c>
      <c r="U372">
        <v>56.770571850741703</v>
      </c>
      <c r="V372">
        <v>8332</v>
      </c>
      <c r="W372">
        <v>4104</v>
      </c>
      <c r="X372">
        <v>7608</v>
      </c>
      <c r="Y372">
        <v>3754</v>
      </c>
      <c r="Z372">
        <v>1869</v>
      </c>
      <c r="AA372">
        <v>1641</v>
      </c>
      <c r="AB372">
        <v>6473</v>
      </c>
      <c r="AC372">
        <v>6129</v>
      </c>
      <c r="AD372">
        <v>2424</v>
      </c>
      <c r="AE372">
        <v>3.2943153219233099</v>
      </c>
      <c r="AF372">
        <v>15.669726929857401</v>
      </c>
      <c r="AG372">
        <v>22.077116970487399</v>
      </c>
      <c r="AH372">
        <v>39.864540757724903</v>
      </c>
      <c r="AI372">
        <v>4.6101816272670604</v>
      </c>
      <c r="AJ372">
        <v>34.206352642904001</v>
      </c>
      <c r="AK372">
        <v>0</v>
      </c>
      <c r="AL372">
        <v>0</v>
      </c>
      <c r="AM372">
        <v>0</v>
      </c>
    </row>
    <row r="373" spans="1:39">
      <c r="A373">
        <v>100663</v>
      </c>
      <c r="B373" t="s">
        <v>214</v>
      </c>
      <c r="C373" t="s">
        <v>561</v>
      </c>
      <c r="D373" t="s">
        <v>258</v>
      </c>
      <c r="F373">
        <v>2595.4404488690502</v>
      </c>
      <c r="G373">
        <v>0</v>
      </c>
      <c r="H373">
        <v>626.05882352941205</v>
      </c>
      <c r="I373">
        <v>16.5033502416753</v>
      </c>
      <c r="J373">
        <v>2509.95870990103</v>
      </c>
      <c r="K373">
        <v>5.7</v>
      </c>
      <c r="L373">
        <v>2.0109422371908798</v>
      </c>
      <c r="M373">
        <v>3.54371962591348</v>
      </c>
      <c r="N373">
        <v>1.2990950144967599</v>
      </c>
      <c r="O373">
        <v>0.42184474043982201</v>
      </c>
      <c r="P373" s="1">
        <v>5.1596255437950399E-5</v>
      </c>
      <c r="Q373">
        <v>5.9097642495146499E-2</v>
      </c>
      <c r="R373">
        <v>139.28235294117599</v>
      </c>
      <c r="S373">
        <v>30.796126412793299</v>
      </c>
      <c r="T373">
        <v>7.0426039984609501</v>
      </c>
      <c r="U373">
        <v>51.813392280981503</v>
      </c>
      <c r="V373">
        <v>8332</v>
      </c>
      <c r="W373">
        <v>4104</v>
      </c>
      <c r="X373">
        <v>7608</v>
      </c>
      <c r="Y373">
        <v>3754</v>
      </c>
      <c r="Z373">
        <v>1869</v>
      </c>
      <c r="AA373">
        <v>1641</v>
      </c>
      <c r="AB373">
        <v>6473</v>
      </c>
      <c r="AC373">
        <v>6129</v>
      </c>
      <c r="AD373">
        <v>2424</v>
      </c>
      <c r="AE373">
        <v>1.4091108617325401</v>
      </c>
      <c r="AF373">
        <v>13.3282686447295</v>
      </c>
      <c r="AG373">
        <v>17.937827692784101</v>
      </c>
      <c r="AH373">
        <v>38.622961853710798</v>
      </c>
      <c r="AI373">
        <v>3.3246141402482401</v>
      </c>
      <c r="AJ373">
        <v>29.8491132772821</v>
      </c>
      <c r="AK373">
        <v>0</v>
      </c>
      <c r="AL373">
        <v>0</v>
      </c>
      <c r="AM373">
        <v>0</v>
      </c>
    </row>
    <row r="374" spans="1:39">
      <c r="A374">
        <v>100664</v>
      </c>
      <c r="B374" t="s">
        <v>214</v>
      </c>
      <c r="C374" t="s">
        <v>562</v>
      </c>
      <c r="D374" t="s">
        <v>258</v>
      </c>
      <c r="F374">
        <v>1224.3985028222901</v>
      </c>
      <c r="G374">
        <v>0</v>
      </c>
      <c r="H374">
        <v>661.011764705882</v>
      </c>
      <c r="I374">
        <v>31.4613395017616</v>
      </c>
      <c r="J374">
        <v>1107.3844721646699</v>
      </c>
      <c r="K374">
        <v>5.7</v>
      </c>
      <c r="L374">
        <v>1.93186648605934</v>
      </c>
      <c r="M374">
        <v>3.18846558770035</v>
      </c>
      <c r="N374">
        <v>7.71663543627455</v>
      </c>
      <c r="O374">
        <v>1.1578593792629901</v>
      </c>
      <c r="P374">
        <v>1.05906215747768E-4</v>
      </c>
      <c r="Q374">
        <v>0.13226729857937899</v>
      </c>
      <c r="R374">
        <v>333.2</v>
      </c>
      <c r="S374">
        <v>30.165972792182199</v>
      </c>
      <c r="T374">
        <v>9.9909435737041505</v>
      </c>
      <c r="U374">
        <v>19.416555585997202</v>
      </c>
      <c r="V374">
        <v>8332</v>
      </c>
      <c r="W374">
        <v>4104</v>
      </c>
      <c r="X374">
        <v>7608</v>
      </c>
      <c r="Y374">
        <v>3754</v>
      </c>
      <c r="Z374">
        <v>1869</v>
      </c>
      <c r="AA374">
        <v>1641</v>
      </c>
      <c r="AB374">
        <v>6473</v>
      </c>
      <c r="AC374">
        <v>6129</v>
      </c>
      <c r="AD374">
        <v>2424</v>
      </c>
      <c r="AE374">
        <v>3.32236412289866</v>
      </c>
      <c r="AF374">
        <v>11.434988041702701</v>
      </c>
      <c r="AG374">
        <v>26.838060225714599</v>
      </c>
      <c r="AH374">
        <v>37.437859146819399</v>
      </c>
      <c r="AI374">
        <v>3.23827814791836</v>
      </c>
      <c r="AJ374">
        <v>32.908619874021497</v>
      </c>
      <c r="AK374">
        <v>0</v>
      </c>
      <c r="AL374">
        <v>0</v>
      </c>
      <c r="AM374">
        <v>0</v>
      </c>
    </row>
    <row r="375" spans="1:39">
      <c r="A375">
        <v>100666</v>
      </c>
      <c r="B375" t="s">
        <v>214</v>
      </c>
      <c r="C375" t="s">
        <v>563</v>
      </c>
      <c r="D375" t="s">
        <v>258</v>
      </c>
      <c r="F375">
        <v>2704.5764425474099</v>
      </c>
      <c r="G375">
        <v>0</v>
      </c>
      <c r="H375">
        <v>847.74117647058802</v>
      </c>
      <c r="I375">
        <v>76.761674493934805</v>
      </c>
      <c r="J375">
        <v>2510.2470310139302</v>
      </c>
      <c r="K375">
        <v>5.7</v>
      </c>
      <c r="L375">
        <v>1.8836108094461499</v>
      </c>
      <c r="M375">
        <v>4.0180617379062102</v>
      </c>
      <c r="N375">
        <v>3.49377696498011</v>
      </c>
      <c r="O375">
        <v>2.2146451205598301</v>
      </c>
      <c r="P375" s="1">
        <v>-8.2373411296104002E-6</v>
      </c>
      <c r="Q375">
        <v>7.6794497270584405E-2</v>
      </c>
      <c r="R375">
        <v>464.22352941176501</v>
      </c>
      <c r="S375">
        <v>61.293567876029499</v>
      </c>
      <c r="T375">
        <v>17.102319157194199</v>
      </c>
      <c r="U375">
        <v>12.611074785710899</v>
      </c>
      <c r="V375">
        <v>8332</v>
      </c>
      <c r="W375">
        <v>4104</v>
      </c>
      <c r="X375">
        <v>7608</v>
      </c>
      <c r="Y375">
        <v>3754</v>
      </c>
      <c r="Z375">
        <v>1869</v>
      </c>
      <c r="AA375">
        <v>1641</v>
      </c>
      <c r="AB375">
        <v>6473</v>
      </c>
      <c r="AC375">
        <v>6129</v>
      </c>
      <c r="AD375">
        <v>2424</v>
      </c>
      <c r="AE375">
        <v>2.6647263647356301</v>
      </c>
      <c r="AF375">
        <v>10.848914050368601</v>
      </c>
      <c r="AG375">
        <v>34.274336683711702</v>
      </c>
      <c r="AH375">
        <v>36.714654723733602</v>
      </c>
      <c r="AI375">
        <v>4.4841610943046204</v>
      </c>
      <c r="AJ375">
        <v>35.594717166741702</v>
      </c>
      <c r="AK375">
        <v>0</v>
      </c>
      <c r="AL375">
        <v>0</v>
      </c>
      <c r="AM375">
        <v>0</v>
      </c>
    </row>
    <row r="376" spans="1:39">
      <c r="A376">
        <v>100668</v>
      </c>
      <c r="B376" t="s">
        <v>214</v>
      </c>
      <c r="C376" t="s">
        <v>564</v>
      </c>
      <c r="D376" t="s">
        <v>258</v>
      </c>
      <c r="F376">
        <v>1358.9167642834</v>
      </c>
      <c r="G376">
        <v>0</v>
      </c>
      <c r="H376">
        <v>25.035294117647101</v>
      </c>
      <c r="I376">
        <v>144.424169468755</v>
      </c>
      <c r="J376">
        <v>1000.23509005707</v>
      </c>
      <c r="K376">
        <v>5.7</v>
      </c>
      <c r="L376">
        <v>1.47375417030508</v>
      </c>
      <c r="M376">
        <v>35.415470475038802</v>
      </c>
      <c r="N376">
        <v>0</v>
      </c>
      <c r="O376">
        <v>0.27076552335610599</v>
      </c>
      <c r="P376">
        <v>4.01985354410512E-4</v>
      </c>
      <c r="Q376">
        <v>4.5136296939113797E-3</v>
      </c>
      <c r="R376">
        <v>6</v>
      </c>
      <c r="S376">
        <v>1.46213134884866</v>
      </c>
      <c r="T376">
        <v>2.9585497889978698</v>
      </c>
      <c r="U376">
        <v>0</v>
      </c>
      <c r="V376">
        <v>8332</v>
      </c>
      <c r="W376">
        <v>4104</v>
      </c>
      <c r="X376">
        <v>7608</v>
      </c>
      <c r="Y376">
        <v>3754</v>
      </c>
      <c r="Z376">
        <v>1869</v>
      </c>
      <c r="AA376">
        <v>1641</v>
      </c>
      <c r="AB376">
        <v>6473</v>
      </c>
      <c r="AC376">
        <v>6129</v>
      </c>
      <c r="AD376">
        <v>2424</v>
      </c>
      <c r="AE376">
        <v>9.9707789431183294</v>
      </c>
      <c r="AF376">
        <v>8.9016436848948501</v>
      </c>
      <c r="AG376">
        <v>26.275491174206302</v>
      </c>
      <c r="AH376">
        <v>30.572162170288699</v>
      </c>
      <c r="AI376">
        <v>3.2904934863686899</v>
      </c>
      <c r="AJ376">
        <v>31.604227783550702</v>
      </c>
      <c r="AK376">
        <v>0</v>
      </c>
      <c r="AL376">
        <v>0</v>
      </c>
      <c r="AM376">
        <v>0</v>
      </c>
    </row>
    <row r="377" spans="1:39">
      <c r="A377">
        <v>100669</v>
      </c>
      <c r="B377" t="s">
        <v>214</v>
      </c>
      <c r="C377" t="s">
        <v>369</v>
      </c>
      <c r="D377" t="s">
        <v>258</v>
      </c>
      <c r="F377">
        <v>1220.83602290775</v>
      </c>
      <c r="G377">
        <v>0</v>
      </c>
      <c r="H377">
        <v>399.08235294117702</v>
      </c>
      <c r="I377">
        <v>40.985347782987702</v>
      </c>
      <c r="J377">
        <v>1027.31297243311</v>
      </c>
      <c r="K377">
        <v>5.7</v>
      </c>
      <c r="L377">
        <v>1.85462081489146</v>
      </c>
      <c r="M377">
        <v>3.8426946306633498</v>
      </c>
      <c r="N377">
        <v>9.9561050124561099</v>
      </c>
      <c r="O377">
        <v>2.5716428060193901</v>
      </c>
      <c r="P377">
        <v>4.09376191028006E-4</v>
      </c>
      <c r="Q377">
        <v>8.00887053100795E-2</v>
      </c>
      <c r="R377">
        <v>281.83529411764698</v>
      </c>
      <c r="S377">
        <v>39.629430330191198</v>
      </c>
      <c r="T377">
        <v>25.074128261132302</v>
      </c>
      <c r="U377">
        <v>16.854673757699398</v>
      </c>
      <c r="V377">
        <v>8332</v>
      </c>
      <c r="W377">
        <v>4104</v>
      </c>
      <c r="X377">
        <v>7608</v>
      </c>
      <c r="Y377">
        <v>3754</v>
      </c>
      <c r="Z377">
        <v>1869</v>
      </c>
      <c r="AA377">
        <v>1641</v>
      </c>
      <c r="AB377">
        <v>6473</v>
      </c>
      <c r="AC377">
        <v>6129</v>
      </c>
      <c r="AD377">
        <v>2424</v>
      </c>
      <c r="AE377">
        <v>4.5348506454966397</v>
      </c>
      <c r="AF377">
        <v>10.2720925394267</v>
      </c>
      <c r="AG377">
        <v>32.501248271109098</v>
      </c>
      <c r="AH377">
        <v>36.280183719311701</v>
      </c>
      <c r="AI377">
        <v>3.6779947171146801</v>
      </c>
      <c r="AJ377">
        <v>34.906547956983502</v>
      </c>
      <c r="AK377">
        <v>0</v>
      </c>
      <c r="AL377">
        <v>0</v>
      </c>
      <c r="AM377">
        <v>0</v>
      </c>
    </row>
    <row r="378" spans="1:39">
      <c r="A378">
        <v>100670</v>
      </c>
      <c r="B378" t="s">
        <v>214</v>
      </c>
      <c r="C378" t="s">
        <v>565</v>
      </c>
      <c r="D378" t="s">
        <v>258</v>
      </c>
      <c r="F378">
        <v>5762.0896984029196</v>
      </c>
      <c r="G378">
        <v>0</v>
      </c>
      <c r="H378">
        <v>298.82745098039197</v>
      </c>
      <c r="I378">
        <v>255.290186916767</v>
      </c>
      <c r="J378">
        <v>4631.0103822216797</v>
      </c>
      <c r="K378">
        <v>5.7</v>
      </c>
      <c r="L378">
        <v>1.7999931520614101</v>
      </c>
      <c r="M378">
        <v>20.5024837641893</v>
      </c>
      <c r="N378">
        <v>1.6336220685293901</v>
      </c>
      <c r="O378">
        <v>0.96629894793763405</v>
      </c>
      <c r="P378" s="1">
        <v>-1.34071199730892E-5</v>
      </c>
      <c r="Q378">
        <v>1.2705932972631199E-2</v>
      </c>
      <c r="R378">
        <v>67.058823529411796</v>
      </c>
      <c r="S378">
        <v>13.262625423183099</v>
      </c>
      <c r="T378">
        <v>30.4986862181301</v>
      </c>
      <c r="U378">
        <v>0</v>
      </c>
      <c r="V378">
        <v>8332</v>
      </c>
      <c r="W378">
        <v>4104</v>
      </c>
      <c r="X378">
        <v>7608</v>
      </c>
      <c r="Y378">
        <v>3754</v>
      </c>
      <c r="Z378">
        <v>1869</v>
      </c>
      <c r="AA378">
        <v>1641</v>
      </c>
      <c r="AB378">
        <v>6473</v>
      </c>
      <c r="AC378">
        <v>6129</v>
      </c>
      <c r="AD378">
        <v>2424</v>
      </c>
      <c r="AE378">
        <v>6.4290317870882303</v>
      </c>
      <c r="AF378">
        <v>10.2790873209234</v>
      </c>
      <c r="AG378">
        <v>34.720379031714401</v>
      </c>
      <c r="AH378">
        <v>35.461482788056998</v>
      </c>
      <c r="AI378">
        <v>4.3971488497053901</v>
      </c>
      <c r="AJ378">
        <v>36.514851910995397</v>
      </c>
      <c r="AK378">
        <v>0</v>
      </c>
      <c r="AL378">
        <v>0</v>
      </c>
      <c r="AM378">
        <v>0</v>
      </c>
    </row>
    <row r="379" spans="1:39">
      <c r="A379">
        <v>100672</v>
      </c>
      <c r="B379" t="s">
        <v>214</v>
      </c>
      <c r="C379" t="s">
        <v>566</v>
      </c>
      <c r="D379" t="s">
        <v>258</v>
      </c>
      <c r="F379">
        <v>7447.0545693499598</v>
      </c>
      <c r="G379">
        <v>0</v>
      </c>
      <c r="H379">
        <v>790.423529411765</v>
      </c>
      <c r="I379">
        <v>145.795725370806</v>
      </c>
      <c r="J379">
        <v>6667.5988141915404</v>
      </c>
      <c r="K379">
        <v>5.7</v>
      </c>
      <c r="L379">
        <v>1.99859176231311</v>
      </c>
      <c r="M379">
        <v>11.7865012231641</v>
      </c>
      <c r="N379">
        <v>1.13953333626052</v>
      </c>
      <c r="O379">
        <v>0.81781697542225695</v>
      </c>
      <c r="P379" s="1">
        <v>4.6622752110326101E-5</v>
      </c>
      <c r="Q379">
        <v>2.6004074886587802E-2</v>
      </c>
      <c r="R379">
        <v>474.423529411765</v>
      </c>
      <c r="S379">
        <v>30.927039059593</v>
      </c>
      <c r="T379">
        <v>28.723887435207001</v>
      </c>
      <c r="U379">
        <v>20.389576452341402</v>
      </c>
      <c r="V379">
        <v>8332</v>
      </c>
      <c r="W379">
        <v>4104</v>
      </c>
      <c r="X379">
        <v>7608</v>
      </c>
      <c r="Y379">
        <v>3754</v>
      </c>
      <c r="Z379">
        <v>1869</v>
      </c>
      <c r="AA379">
        <v>1641</v>
      </c>
      <c r="AB379">
        <v>6473</v>
      </c>
      <c r="AC379">
        <v>6129</v>
      </c>
      <c r="AD379">
        <v>2424</v>
      </c>
      <c r="AE379">
        <v>3.7953577563064802</v>
      </c>
      <c r="AF379">
        <v>10.4560109768977</v>
      </c>
      <c r="AG379">
        <v>31.404398344147602</v>
      </c>
      <c r="AH379">
        <v>38.4378661575007</v>
      </c>
      <c r="AI379">
        <v>4.7484205132009496</v>
      </c>
      <c r="AJ379">
        <v>35.536821499221404</v>
      </c>
      <c r="AK379">
        <v>0</v>
      </c>
      <c r="AL379">
        <v>0</v>
      </c>
      <c r="AM379">
        <v>0</v>
      </c>
    </row>
    <row r="380" spans="1:39">
      <c r="A380">
        <v>100673</v>
      </c>
      <c r="B380" t="s">
        <v>214</v>
      </c>
      <c r="C380" t="s">
        <v>567</v>
      </c>
      <c r="D380" t="s">
        <v>258</v>
      </c>
      <c r="F380">
        <v>1483.84079521327</v>
      </c>
      <c r="G380">
        <v>0</v>
      </c>
      <c r="H380">
        <v>122.517647058824</v>
      </c>
      <c r="I380">
        <v>14.7047334551643</v>
      </c>
      <c r="J380">
        <v>1436.31934117783</v>
      </c>
      <c r="K380">
        <v>5.7</v>
      </c>
      <c r="L380">
        <v>1.9560830442683499</v>
      </c>
      <c r="M380">
        <v>4.61251563223811</v>
      </c>
      <c r="N380">
        <v>5.1693661672843296</v>
      </c>
      <c r="O380">
        <v>1.0178492892453599</v>
      </c>
      <c r="P380">
        <v>3.0118285555805598E-4</v>
      </c>
      <c r="Q380">
        <v>2.0229140232727899E-2</v>
      </c>
      <c r="R380">
        <v>113.694117647059</v>
      </c>
      <c r="S380">
        <v>57.157725488308998</v>
      </c>
      <c r="T380">
        <v>3.2603914871275599</v>
      </c>
      <c r="U380">
        <v>53.384911768777101</v>
      </c>
      <c r="V380">
        <v>8332</v>
      </c>
      <c r="W380">
        <v>4104</v>
      </c>
      <c r="X380">
        <v>7608</v>
      </c>
      <c r="Y380">
        <v>3754</v>
      </c>
      <c r="Z380">
        <v>1869</v>
      </c>
      <c r="AA380">
        <v>1641</v>
      </c>
      <c r="AB380">
        <v>6473</v>
      </c>
      <c r="AC380">
        <v>6129</v>
      </c>
      <c r="AD380">
        <v>2424</v>
      </c>
      <c r="AE380">
        <v>2.96702550796042</v>
      </c>
      <c r="AF380">
        <v>10.551547923432601</v>
      </c>
      <c r="AG380">
        <v>19.9936734045904</v>
      </c>
      <c r="AH380">
        <v>37.800790997284501</v>
      </c>
      <c r="AI380">
        <v>2.9282984882384602</v>
      </c>
      <c r="AJ380">
        <v>29.696534528602601</v>
      </c>
      <c r="AK380">
        <v>0</v>
      </c>
      <c r="AL380">
        <v>0</v>
      </c>
      <c r="AM380">
        <v>0</v>
      </c>
    </row>
    <row r="381" spans="1:39">
      <c r="A381">
        <v>100675</v>
      </c>
      <c r="B381" t="s">
        <v>214</v>
      </c>
      <c r="C381" t="s">
        <v>568</v>
      </c>
      <c r="D381" t="s">
        <v>259</v>
      </c>
      <c r="F381">
        <v>2365.9501558705501</v>
      </c>
      <c r="G381">
        <v>0</v>
      </c>
      <c r="H381">
        <v>3543.03137254902</v>
      </c>
      <c r="I381">
        <v>837.43778044911505</v>
      </c>
      <c r="J381">
        <v>1072.5182946786499</v>
      </c>
      <c r="K381">
        <v>5.4</v>
      </c>
      <c r="L381">
        <v>1.5171278005269599</v>
      </c>
      <c r="M381">
        <v>102.54411600708799</v>
      </c>
      <c r="N381">
        <v>0</v>
      </c>
      <c r="O381">
        <v>12.479966382376499</v>
      </c>
      <c r="P381">
        <v>1.32055571569737E-4</v>
      </c>
      <c r="Q381">
        <v>0.36688967606551898</v>
      </c>
      <c r="R381">
        <v>2485.07058823529</v>
      </c>
      <c r="S381">
        <v>19.162433622792001</v>
      </c>
      <c r="T381">
        <v>29.993126604931401</v>
      </c>
      <c r="U381">
        <v>0</v>
      </c>
      <c r="V381">
        <v>7264</v>
      </c>
      <c r="W381">
        <v>3538</v>
      </c>
      <c r="X381">
        <v>7264</v>
      </c>
      <c r="Y381">
        <v>3538</v>
      </c>
      <c r="Z381">
        <v>1588</v>
      </c>
      <c r="AA381">
        <v>1588</v>
      </c>
      <c r="AB381">
        <v>4643</v>
      </c>
      <c r="AC381">
        <v>4643</v>
      </c>
      <c r="AD381">
        <v>2310</v>
      </c>
      <c r="AE381">
        <v>32.298152460902799</v>
      </c>
      <c r="AF381">
        <v>9.7764026018239107</v>
      </c>
      <c r="AG381">
        <v>35.4873226412261</v>
      </c>
      <c r="AH381">
        <v>26.726120860129399</v>
      </c>
      <c r="AI381">
        <v>5.9301367964893696</v>
      </c>
      <c r="AJ381">
        <v>44.087254144228702</v>
      </c>
      <c r="AK381">
        <v>0</v>
      </c>
      <c r="AL381">
        <v>0</v>
      </c>
      <c r="AM381">
        <v>0</v>
      </c>
    </row>
    <row r="382" spans="1:39">
      <c r="A382">
        <v>100680</v>
      </c>
      <c r="B382" t="s">
        <v>214</v>
      </c>
      <c r="C382" t="s">
        <v>569</v>
      </c>
      <c r="D382" t="s">
        <v>259</v>
      </c>
      <c r="F382">
        <v>311.86131149169302</v>
      </c>
      <c r="G382">
        <v>0</v>
      </c>
      <c r="H382">
        <v>116.90588235294101</v>
      </c>
      <c r="I382">
        <v>115.531161773969</v>
      </c>
      <c r="J382">
        <v>136.59625584310001</v>
      </c>
      <c r="K382">
        <v>5.4</v>
      </c>
      <c r="L382">
        <v>1.7745354792930701</v>
      </c>
      <c r="M382">
        <v>124.368475353931</v>
      </c>
      <c r="N382">
        <v>0</v>
      </c>
      <c r="O382">
        <v>7.6407616867575001</v>
      </c>
      <c r="P382">
        <v>0</v>
      </c>
      <c r="Q382">
        <v>9.18419185742234E-2</v>
      </c>
      <c r="R382">
        <v>42.282352941176498</v>
      </c>
      <c r="S382">
        <v>16.672026545983201</v>
      </c>
      <c r="T382">
        <v>11.1959404442163</v>
      </c>
      <c r="U382">
        <v>0</v>
      </c>
      <c r="V382">
        <v>7264</v>
      </c>
      <c r="W382">
        <v>3538</v>
      </c>
      <c r="X382">
        <v>7264</v>
      </c>
      <c r="Y382">
        <v>3538</v>
      </c>
      <c r="Z382">
        <v>1588</v>
      </c>
      <c r="AA382">
        <v>1588</v>
      </c>
      <c r="AB382">
        <v>4643</v>
      </c>
      <c r="AC382">
        <v>4643</v>
      </c>
      <c r="AD382">
        <v>2310</v>
      </c>
      <c r="AE382">
        <v>37.078076983377102</v>
      </c>
      <c r="AF382">
        <v>10.336503885026</v>
      </c>
      <c r="AG382">
        <v>30.313637951081802</v>
      </c>
      <c r="AH382">
        <v>30.583871593004702</v>
      </c>
      <c r="AI382">
        <v>0.73349472514182701</v>
      </c>
      <c r="AJ382">
        <v>43.618234055052604</v>
      </c>
      <c r="AK382">
        <v>0</v>
      </c>
      <c r="AL382">
        <v>0</v>
      </c>
      <c r="AM382">
        <v>1</v>
      </c>
    </row>
    <row r="383" spans="1:39">
      <c r="A383">
        <v>100682</v>
      </c>
      <c r="B383" t="s">
        <v>214</v>
      </c>
      <c r="C383" t="s">
        <v>570</v>
      </c>
      <c r="D383" t="s">
        <v>260</v>
      </c>
      <c r="F383">
        <v>107.748546469689</v>
      </c>
      <c r="G383">
        <v>0</v>
      </c>
      <c r="H383">
        <v>367.37647058823501</v>
      </c>
      <c r="I383">
        <v>39.600156826052199</v>
      </c>
      <c r="J383">
        <v>18.8556018481924</v>
      </c>
      <c r="K383">
        <v>6.6</v>
      </c>
      <c r="L383">
        <v>4.2063133517987401</v>
      </c>
      <c r="M383">
        <v>0.27594092858373498</v>
      </c>
      <c r="N383">
        <v>0</v>
      </c>
      <c r="O383">
        <v>0</v>
      </c>
      <c r="P383">
        <v>4.2951437399458099E-3</v>
      </c>
      <c r="Q383">
        <v>0.83534523892104795</v>
      </c>
      <c r="R383">
        <v>305.35294117647101</v>
      </c>
      <c r="S383">
        <v>63.731518488317398</v>
      </c>
      <c r="T383">
        <v>10.1611313130428</v>
      </c>
      <c r="U383">
        <v>0</v>
      </c>
      <c r="V383">
        <v>3211</v>
      </c>
      <c r="W383">
        <v>1314</v>
      </c>
      <c r="X383">
        <v>3211</v>
      </c>
      <c r="Y383">
        <v>1314</v>
      </c>
      <c r="Z383">
        <v>448</v>
      </c>
      <c r="AA383">
        <v>448</v>
      </c>
      <c r="AB383">
        <v>2935</v>
      </c>
      <c r="AC383">
        <v>2935</v>
      </c>
      <c r="AD383">
        <v>1391</v>
      </c>
      <c r="AE383">
        <v>8.7467542682174992E-3</v>
      </c>
      <c r="AF383">
        <v>15.15255853823</v>
      </c>
      <c r="AG383">
        <v>36.241353533767999</v>
      </c>
      <c r="AH383">
        <v>85.013070506025201</v>
      </c>
      <c r="AI383">
        <v>0.81780792435424199</v>
      </c>
      <c r="AJ383">
        <v>54.8934149026583</v>
      </c>
      <c r="AK383">
        <v>0</v>
      </c>
      <c r="AL383">
        <v>0</v>
      </c>
      <c r="AM383">
        <v>0</v>
      </c>
    </row>
    <row r="384" spans="1:39">
      <c r="A384">
        <v>100683</v>
      </c>
      <c r="B384" t="s">
        <v>214</v>
      </c>
      <c r="C384" t="s">
        <v>571</v>
      </c>
      <c r="D384" t="s">
        <v>260</v>
      </c>
      <c r="F384">
        <v>207.86910211313099</v>
      </c>
      <c r="G384">
        <v>0</v>
      </c>
      <c r="H384">
        <v>770.30588235294101</v>
      </c>
      <c r="I384">
        <v>73.051816542872899</v>
      </c>
      <c r="J384">
        <v>43.262480656068</v>
      </c>
      <c r="K384">
        <v>6.6</v>
      </c>
      <c r="L384">
        <v>4.2063133517987401</v>
      </c>
      <c r="M384">
        <v>0.27594092858373498</v>
      </c>
      <c r="N384">
        <v>0</v>
      </c>
      <c r="O384">
        <v>46.678287130149499</v>
      </c>
      <c r="P384">
        <v>0</v>
      </c>
      <c r="Q384">
        <v>0.90790280641977605</v>
      </c>
      <c r="R384">
        <v>638.91764705882304</v>
      </c>
      <c r="S384">
        <v>74.831758900804303</v>
      </c>
      <c r="T384">
        <v>12.225525370645</v>
      </c>
      <c r="U384">
        <v>0</v>
      </c>
      <c r="V384">
        <v>3211</v>
      </c>
      <c r="W384">
        <v>1314</v>
      </c>
      <c r="X384">
        <v>3211</v>
      </c>
      <c r="Y384">
        <v>1314</v>
      </c>
      <c r="Z384">
        <v>448</v>
      </c>
      <c r="AA384">
        <v>448</v>
      </c>
      <c r="AB384">
        <v>2935</v>
      </c>
      <c r="AC384">
        <v>2935</v>
      </c>
      <c r="AD384">
        <v>1391</v>
      </c>
      <c r="AE384">
        <v>13.1415268367909</v>
      </c>
      <c r="AF384">
        <v>15.15255853823</v>
      </c>
      <c r="AG384">
        <v>38.182360718839703</v>
      </c>
      <c r="AH384">
        <v>85.013070506025201</v>
      </c>
      <c r="AI384">
        <v>3.8161696174160502</v>
      </c>
      <c r="AJ384">
        <v>62.122274486920801</v>
      </c>
      <c r="AK384">
        <v>0</v>
      </c>
      <c r="AL384">
        <v>0</v>
      </c>
      <c r="AM384">
        <v>0</v>
      </c>
    </row>
    <row r="385" spans="1:39">
      <c r="A385">
        <v>100684</v>
      </c>
      <c r="B385" t="s">
        <v>214</v>
      </c>
      <c r="C385" t="s">
        <v>200</v>
      </c>
      <c r="D385" t="s">
        <v>260</v>
      </c>
      <c r="F385">
        <v>175.89841711006301</v>
      </c>
      <c r="G385">
        <v>0</v>
      </c>
      <c r="H385">
        <v>157.90196078431401</v>
      </c>
      <c r="I385">
        <v>28.608131820930101</v>
      </c>
      <c r="J385">
        <v>63.368788361146599</v>
      </c>
      <c r="K385">
        <v>6.6</v>
      </c>
      <c r="L385">
        <v>4.2063133517987401</v>
      </c>
      <c r="M385">
        <v>0.27594092858373498</v>
      </c>
      <c r="N385">
        <v>68.892053414422307</v>
      </c>
      <c r="O385">
        <v>0</v>
      </c>
      <c r="P385">
        <v>0</v>
      </c>
      <c r="Q385">
        <v>0.21993364708876401</v>
      </c>
      <c r="R385">
        <v>157.90196078431401</v>
      </c>
      <c r="S385">
        <v>43.256742439722501</v>
      </c>
      <c r="T385">
        <v>7.5467594612181301</v>
      </c>
      <c r="U385">
        <v>0</v>
      </c>
      <c r="V385">
        <v>3211</v>
      </c>
      <c r="W385">
        <v>1314</v>
      </c>
      <c r="X385">
        <v>3211</v>
      </c>
      <c r="Y385">
        <v>1314</v>
      </c>
      <c r="Z385">
        <v>448</v>
      </c>
      <c r="AA385">
        <v>448</v>
      </c>
      <c r="AB385">
        <v>2935</v>
      </c>
      <c r="AC385">
        <v>2935</v>
      </c>
      <c r="AD385">
        <v>1391</v>
      </c>
      <c r="AE385">
        <v>19.393021451538999</v>
      </c>
      <c r="AF385">
        <v>15.15255853823</v>
      </c>
      <c r="AG385">
        <v>32.861787730297301</v>
      </c>
      <c r="AH385">
        <v>85.013070506025201</v>
      </c>
      <c r="AI385">
        <v>1.4434115723090499</v>
      </c>
      <c r="AJ385">
        <v>61.545539919360202</v>
      </c>
      <c r="AK385">
        <v>0</v>
      </c>
      <c r="AL385">
        <v>0</v>
      </c>
      <c r="AM385">
        <v>0</v>
      </c>
    </row>
    <row r="386" spans="1:39">
      <c r="A386">
        <v>100685</v>
      </c>
      <c r="B386" t="s">
        <v>214</v>
      </c>
      <c r="C386" t="s">
        <v>260</v>
      </c>
      <c r="D386" t="s">
        <v>260</v>
      </c>
      <c r="F386">
        <v>920.55615453586995</v>
      </c>
      <c r="G386">
        <v>0</v>
      </c>
      <c r="H386">
        <v>735.8</v>
      </c>
      <c r="I386">
        <v>198.12331861067301</v>
      </c>
      <c r="J386">
        <v>263.17366870136402</v>
      </c>
      <c r="K386">
        <v>6.6</v>
      </c>
      <c r="L386">
        <v>4.2063133517987401</v>
      </c>
      <c r="M386">
        <v>0.27594092858373498</v>
      </c>
      <c r="N386">
        <v>44.790048723854703</v>
      </c>
      <c r="O386">
        <v>13.105153669936501</v>
      </c>
      <c r="P386">
        <v>-3.0917194830940503E-4</v>
      </c>
      <c r="Q386">
        <v>0.195828357794088</v>
      </c>
      <c r="R386">
        <v>588.95294117647097</v>
      </c>
      <c r="S386">
        <v>30.278833689792801</v>
      </c>
      <c r="T386">
        <v>15.472599802240101</v>
      </c>
      <c r="U386">
        <v>0</v>
      </c>
      <c r="V386">
        <v>3211</v>
      </c>
      <c r="W386">
        <v>1314</v>
      </c>
      <c r="X386">
        <v>3211</v>
      </c>
      <c r="Y386">
        <v>1314</v>
      </c>
      <c r="Z386">
        <v>448</v>
      </c>
      <c r="AA386">
        <v>448</v>
      </c>
      <c r="AB386">
        <v>2935</v>
      </c>
      <c r="AC386">
        <v>2935</v>
      </c>
      <c r="AD386">
        <v>1391</v>
      </c>
      <c r="AE386">
        <v>16.297978836291499</v>
      </c>
      <c r="AF386">
        <v>15.15255853823</v>
      </c>
      <c r="AG386">
        <v>33.193359711122199</v>
      </c>
      <c r="AH386">
        <v>85.013070506025201</v>
      </c>
      <c r="AI386">
        <v>8.2550044605033808</v>
      </c>
      <c r="AJ386">
        <v>63.1647888208689</v>
      </c>
      <c r="AK386">
        <v>0</v>
      </c>
      <c r="AL386">
        <v>0</v>
      </c>
      <c r="AM386">
        <v>0</v>
      </c>
    </row>
    <row r="387" spans="1:39">
      <c r="A387">
        <v>100689</v>
      </c>
      <c r="B387" t="s">
        <v>214</v>
      </c>
      <c r="C387" t="s">
        <v>572</v>
      </c>
      <c r="D387" t="s">
        <v>215</v>
      </c>
      <c r="F387">
        <v>3064.44904551745</v>
      </c>
      <c r="G387">
        <v>1</v>
      </c>
      <c r="H387">
        <v>3188.4509803921601</v>
      </c>
      <c r="I387">
        <v>1953.53168745775</v>
      </c>
      <c r="J387">
        <v>318.63241352177698</v>
      </c>
      <c r="K387">
        <v>6.1</v>
      </c>
      <c r="L387">
        <v>1.8954411530683799</v>
      </c>
      <c r="M387">
        <v>132.441831248521</v>
      </c>
      <c r="N387">
        <v>20.976612374624601</v>
      </c>
      <c r="O387">
        <v>22.356262840685599</v>
      </c>
      <c r="P387">
        <v>1.06657237217593E-4</v>
      </c>
      <c r="Q387">
        <v>0.254913845390494</v>
      </c>
      <c r="R387">
        <v>1492.2980392156901</v>
      </c>
      <c r="S387">
        <v>30.722220599515101</v>
      </c>
      <c r="T387">
        <v>6.2871514649095799</v>
      </c>
      <c r="U387">
        <v>0</v>
      </c>
      <c r="V387">
        <v>15484</v>
      </c>
      <c r="W387">
        <v>7522</v>
      </c>
      <c r="X387">
        <v>15484</v>
      </c>
      <c r="Y387">
        <v>7522</v>
      </c>
      <c r="Z387">
        <v>3576</v>
      </c>
      <c r="AA387">
        <v>3576</v>
      </c>
      <c r="AB387">
        <v>7565</v>
      </c>
      <c r="AC387">
        <v>7565</v>
      </c>
      <c r="AD387">
        <v>4857</v>
      </c>
      <c r="AE387">
        <v>49.394835574009903</v>
      </c>
      <c r="AF387">
        <v>12.1647306687595</v>
      </c>
      <c r="AG387">
        <v>30.9026816822815</v>
      </c>
      <c r="AH387">
        <v>42.886727047079198</v>
      </c>
      <c r="AI387">
        <v>22.769804329202</v>
      </c>
      <c r="AJ387">
        <v>63.247511720532898</v>
      </c>
      <c r="AK387">
        <v>1</v>
      </c>
      <c r="AL387">
        <v>1</v>
      </c>
      <c r="AM387">
        <v>1</v>
      </c>
    </row>
    <row r="388" spans="1:39">
      <c r="A388">
        <v>100690</v>
      </c>
      <c r="B388" t="s">
        <v>214</v>
      </c>
      <c r="C388" t="s">
        <v>573</v>
      </c>
      <c r="D388" t="s">
        <v>215</v>
      </c>
      <c r="F388">
        <v>4932.0299533487296</v>
      </c>
      <c r="G388">
        <v>1</v>
      </c>
      <c r="H388">
        <v>2173.05098039216</v>
      </c>
      <c r="I388">
        <v>2581.7841917327801</v>
      </c>
      <c r="J388">
        <v>557.572840084424</v>
      </c>
      <c r="K388">
        <v>6.1</v>
      </c>
      <c r="L388">
        <v>2.1459623107566101</v>
      </c>
      <c r="M388">
        <v>169.47403552591399</v>
      </c>
      <c r="N388">
        <v>42.6282731577449</v>
      </c>
      <c r="O388">
        <v>16.336586399718001</v>
      </c>
      <c r="P388">
        <v>1.57924785244952E-3</v>
      </c>
      <c r="Q388">
        <v>0.107946929607472</v>
      </c>
      <c r="R388">
        <v>1019.09019607843</v>
      </c>
      <c r="S388">
        <v>27.224675311212799</v>
      </c>
      <c r="T388">
        <v>17.986784654663701</v>
      </c>
      <c r="U388">
        <v>0</v>
      </c>
      <c r="V388">
        <v>15484</v>
      </c>
      <c r="W388">
        <v>7522</v>
      </c>
      <c r="X388">
        <v>15484</v>
      </c>
      <c r="Y388">
        <v>7522</v>
      </c>
      <c r="Z388">
        <v>3576</v>
      </c>
      <c r="AA388">
        <v>3576</v>
      </c>
      <c r="AB388">
        <v>7565</v>
      </c>
      <c r="AC388">
        <v>7565</v>
      </c>
      <c r="AD388">
        <v>4857</v>
      </c>
      <c r="AE388">
        <v>64.217063601824293</v>
      </c>
      <c r="AF388">
        <v>11.698131304215901</v>
      </c>
      <c r="AG388">
        <v>33.378590273555403</v>
      </c>
      <c r="AH388">
        <v>46.641269974101803</v>
      </c>
      <c r="AI388">
        <v>24.815071710227802</v>
      </c>
      <c r="AJ388">
        <v>72.300050745570104</v>
      </c>
      <c r="AK388">
        <v>1</v>
      </c>
      <c r="AL388">
        <v>1</v>
      </c>
      <c r="AM388">
        <v>1</v>
      </c>
    </row>
    <row r="389" spans="1:39">
      <c r="A389">
        <v>100691</v>
      </c>
      <c r="B389" t="s">
        <v>214</v>
      </c>
      <c r="C389" t="s">
        <v>569</v>
      </c>
      <c r="D389" t="s">
        <v>215</v>
      </c>
      <c r="F389">
        <v>1940.61377721845</v>
      </c>
      <c r="G389">
        <v>1</v>
      </c>
      <c r="H389">
        <v>1199.1450980392201</v>
      </c>
      <c r="I389">
        <v>942.184196255595</v>
      </c>
      <c r="J389">
        <v>489.14007703457702</v>
      </c>
      <c r="K389">
        <v>6.1</v>
      </c>
      <c r="L389">
        <v>2.1227322614403699</v>
      </c>
      <c r="M389">
        <v>158.97418203568299</v>
      </c>
      <c r="N389">
        <v>0</v>
      </c>
      <c r="O389">
        <v>10.393810752639</v>
      </c>
      <c r="P389">
        <v>4.07746697986524E-4</v>
      </c>
      <c r="Q389">
        <v>0.15139053039225001</v>
      </c>
      <c r="R389">
        <v>763.713725490196</v>
      </c>
      <c r="S389">
        <v>13.385899531296801</v>
      </c>
      <c r="T389">
        <v>37.144362846161997</v>
      </c>
      <c r="U389">
        <v>0</v>
      </c>
      <c r="V389">
        <v>15484</v>
      </c>
      <c r="W389">
        <v>7522</v>
      </c>
      <c r="X389">
        <v>15484</v>
      </c>
      <c r="Y389">
        <v>7522</v>
      </c>
      <c r="Z389">
        <v>3576</v>
      </c>
      <c r="AA389">
        <v>3576</v>
      </c>
      <c r="AB389">
        <v>7565</v>
      </c>
      <c r="AC389">
        <v>7565</v>
      </c>
      <c r="AD389">
        <v>4857</v>
      </c>
      <c r="AE389">
        <v>47.592084579389201</v>
      </c>
      <c r="AF389">
        <v>9.8234500525393997</v>
      </c>
      <c r="AG389">
        <v>36.501289708561998</v>
      </c>
      <c r="AH389">
        <v>46.2931228628577</v>
      </c>
      <c r="AI389">
        <v>5.1178594827018298</v>
      </c>
      <c r="AJ389">
        <v>58.131122674419998</v>
      </c>
      <c r="AK389">
        <v>1</v>
      </c>
      <c r="AL389">
        <v>1</v>
      </c>
      <c r="AM389">
        <v>1</v>
      </c>
    </row>
    <row r="390" spans="1:39">
      <c r="A390">
        <v>100692</v>
      </c>
      <c r="B390" t="s">
        <v>214</v>
      </c>
      <c r="C390" t="s">
        <v>574</v>
      </c>
      <c r="D390" t="s">
        <v>215</v>
      </c>
      <c r="F390">
        <v>2545.7705770814</v>
      </c>
      <c r="G390">
        <v>1</v>
      </c>
      <c r="H390">
        <v>997.22352941176496</v>
      </c>
      <c r="I390">
        <v>1390.0093422227999</v>
      </c>
      <c r="J390">
        <v>455.14755960279399</v>
      </c>
      <c r="K390">
        <v>6.1</v>
      </c>
      <c r="L390">
        <v>2.4535375254434801</v>
      </c>
      <c r="M390">
        <v>150.01675089530099</v>
      </c>
      <c r="N390">
        <v>38.2368894573777</v>
      </c>
      <c r="O390">
        <v>12.337604510990101</v>
      </c>
      <c r="P390">
        <v>-9.9853748039346706E-3</v>
      </c>
      <c r="Q390">
        <v>9.5970849418011303E-2</v>
      </c>
      <c r="R390">
        <v>139.29411764705901</v>
      </c>
      <c r="S390">
        <v>19.2583800942318</v>
      </c>
      <c r="T390">
        <v>8.3993023019827895</v>
      </c>
      <c r="U390">
        <v>0</v>
      </c>
      <c r="V390">
        <v>15484</v>
      </c>
      <c r="W390">
        <v>7522</v>
      </c>
      <c r="X390">
        <v>15484</v>
      </c>
      <c r="Y390">
        <v>7522</v>
      </c>
      <c r="Z390">
        <v>3576</v>
      </c>
      <c r="AA390">
        <v>3576</v>
      </c>
      <c r="AB390">
        <v>7565</v>
      </c>
      <c r="AC390">
        <v>7565</v>
      </c>
      <c r="AD390">
        <v>4857</v>
      </c>
      <c r="AE390">
        <v>56.370293194679597</v>
      </c>
      <c r="AF390">
        <v>11.179359831191301</v>
      </c>
      <c r="AG390">
        <v>29.906978948580601</v>
      </c>
      <c r="AH390">
        <v>51.250878030708101</v>
      </c>
      <c r="AI390">
        <v>20.528951714580302</v>
      </c>
      <c r="AJ390">
        <v>67.694584687895897</v>
      </c>
      <c r="AK390">
        <v>1</v>
      </c>
      <c r="AL390">
        <v>1</v>
      </c>
      <c r="AM390">
        <v>1</v>
      </c>
    </row>
    <row r="391" spans="1:39">
      <c r="A391">
        <v>100697</v>
      </c>
      <c r="B391" t="s">
        <v>214</v>
      </c>
      <c r="C391" t="s">
        <v>568</v>
      </c>
      <c r="D391" t="s">
        <v>261</v>
      </c>
      <c r="F391">
        <v>234.74860390158699</v>
      </c>
      <c r="G391">
        <v>0</v>
      </c>
      <c r="H391">
        <v>2.1098039215686302</v>
      </c>
      <c r="I391">
        <v>118.666389735754</v>
      </c>
      <c r="J391">
        <v>66.300898078900502</v>
      </c>
      <c r="K391">
        <v>5.4</v>
      </c>
      <c r="L391">
        <v>0.87657824962580699</v>
      </c>
      <c r="M391">
        <v>195.424330537592</v>
      </c>
      <c r="N391">
        <v>0</v>
      </c>
      <c r="O391">
        <v>3.3909846403564399</v>
      </c>
      <c r="P391">
        <v>0</v>
      </c>
      <c r="Q391">
        <v>2.20193838086046E-3</v>
      </c>
      <c r="R391">
        <v>0</v>
      </c>
      <c r="S391">
        <v>6.8312903325675398</v>
      </c>
      <c r="T391">
        <v>0</v>
      </c>
      <c r="U391">
        <v>0</v>
      </c>
      <c r="V391">
        <v>14338</v>
      </c>
      <c r="W391">
        <v>7195</v>
      </c>
      <c r="X391">
        <v>4553</v>
      </c>
      <c r="Y391">
        <v>2242</v>
      </c>
      <c r="Z391">
        <v>3306</v>
      </c>
      <c r="AA391">
        <v>1057</v>
      </c>
      <c r="AB391">
        <v>8391</v>
      </c>
      <c r="AC391">
        <v>2680</v>
      </c>
      <c r="AD391">
        <v>1486</v>
      </c>
      <c r="AE391">
        <v>55.878933729727301</v>
      </c>
      <c r="AF391">
        <v>9.5280202359260109</v>
      </c>
      <c r="AG391">
        <v>26.175460269384502</v>
      </c>
      <c r="AH391">
        <v>17.1262499033766</v>
      </c>
      <c r="AI391">
        <v>0.85503866770912995</v>
      </c>
      <c r="AJ391">
        <v>43.825481122449403</v>
      </c>
      <c r="AK391">
        <v>0</v>
      </c>
      <c r="AL391">
        <v>0</v>
      </c>
      <c r="AM391">
        <v>0</v>
      </c>
    </row>
    <row r="392" spans="1:39">
      <c r="A392">
        <v>100807</v>
      </c>
      <c r="B392" t="s">
        <v>214</v>
      </c>
      <c r="C392" t="s">
        <v>565</v>
      </c>
      <c r="D392" t="s">
        <v>263</v>
      </c>
      <c r="F392">
        <v>1398.1422531302901</v>
      </c>
      <c r="G392">
        <v>0</v>
      </c>
      <c r="H392">
        <v>5.8980392156862704</v>
      </c>
      <c r="I392">
        <v>54.978051962435998</v>
      </c>
      <c r="J392">
        <v>976.67746699965801</v>
      </c>
      <c r="K392">
        <v>6.7</v>
      </c>
      <c r="L392">
        <v>1.9472500866456499</v>
      </c>
      <c r="M392">
        <v>23.553315079333</v>
      </c>
      <c r="N392">
        <v>0</v>
      </c>
      <c r="O392">
        <v>0.84140749360760203</v>
      </c>
      <c r="P392">
        <v>-2.0311642165818901E-4</v>
      </c>
      <c r="Q392">
        <v>1.03352831559728E-3</v>
      </c>
      <c r="R392">
        <v>0</v>
      </c>
      <c r="S392">
        <v>14.242179415758599</v>
      </c>
      <c r="T392">
        <v>0.96198815663954795</v>
      </c>
      <c r="U392">
        <v>0</v>
      </c>
      <c r="V392">
        <v>4430</v>
      </c>
      <c r="W392">
        <v>2150</v>
      </c>
      <c r="X392">
        <v>4430</v>
      </c>
      <c r="Y392">
        <v>2150</v>
      </c>
      <c r="Z392">
        <v>991</v>
      </c>
      <c r="AA392">
        <v>991</v>
      </c>
      <c r="AB392">
        <v>3546</v>
      </c>
      <c r="AC392">
        <v>3546</v>
      </c>
      <c r="AD392">
        <v>1302</v>
      </c>
      <c r="AE392">
        <v>6.79256130818038</v>
      </c>
      <c r="AF392">
        <v>9.4737416464785902</v>
      </c>
      <c r="AG392">
        <v>27.3538382985619</v>
      </c>
      <c r="AH392">
        <v>52.6553415781447</v>
      </c>
      <c r="AI392">
        <v>0.717952171020102</v>
      </c>
      <c r="AJ392">
        <v>38.797374000954299</v>
      </c>
      <c r="AK392">
        <v>0</v>
      </c>
      <c r="AL392">
        <v>0</v>
      </c>
      <c r="AM392">
        <v>0</v>
      </c>
    </row>
    <row r="393" spans="1:39">
      <c r="A393">
        <v>100817</v>
      </c>
      <c r="B393" t="s">
        <v>214</v>
      </c>
      <c r="C393" t="s">
        <v>575</v>
      </c>
      <c r="D393" t="s">
        <v>264</v>
      </c>
      <c r="F393">
        <v>3003.1608857687202</v>
      </c>
      <c r="G393">
        <v>0</v>
      </c>
      <c r="H393">
        <v>613.29411764705901</v>
      </c>
      <c r="I393">
        <v>251.57467167911199</v>
      </c>
      <c r="J393">
        <v>2466.3140779778801</v>
      </c>
      <c r="K393">
        <v>6.8</v>
      </c>
      <c r="L393">
        <v>4.2063133517987401</v>
      </c>
      <c r="M393">
        <v>0.27594092858373498</v>
      </c>
      <c r="N393">
        <v>0</v>
      </c>
      <c r="O393">
        <v>12.058344025657499</v>
      </c>
      <c r="P393">
        <v>4.59477996328114E-4</v>
      </c>
      <c r="Q393">
        <v>5.0032970106783897E-2</v>
      </c>
      <c r="R393">
        <v>579.29411764705901</v>
      </c>
      <c r="S393">
        <v>69.7484372433278</v>
      </c>
      <c r="T393">
        <v>40.755259504995898</v>
      </c>
      <c r="U393">
        <v>41.253228490333001</v>
      </c>
      <c r="V393">
        <v>775</v>
      </c>
      <c r="W393">
        <v>374</v>
      </c>
      <c r="X393">
        <v>775</v>
      </c>
      <c r="Y393">
        <v>374</v>
      </c>
      <c r="Z393">
        <v>214</v>
      </c>
      <c r="AA393">
        <v>214</v>
      </c>
      <c r="AB393">
        <v>768</v>
      </c>
      <c r="AC393">
        <v>768</v>
      </c>
      <c r="AD393">
        <v>132</v>
      </c>
      <c r="AE393">
        <v>3.3990199679229498</v>
      </c>
      <c r="AF393">
        <v>15.15255853823</v>
      </c>
      <c r="AG393">
        <v>34.125328126120102</v>
      </c>
      <c r="AH393">
        <v>88.010456404820204</v>
      </c>
      <c r="AI393">
        <v>10.134512559740999</v>
      </c>
      <c r="AJ393">
        <v>60.328750238733697</v>
      </c>
      <c r="AK393">
        <v>0</v>
      </c>
      <c r="AL393">
        <v>0</v>
      </c>
      <c r="AM393">
        <v>0</v>
      </c>
    </row>
    <row r="394" spans="1:39">
      <c r="A394">
        <v>100709</v>
      </c>
      <c r="B394" t="s">
        <v>214</v>
      </c>
      <c r="C394" t="s">
        <v>331</v>
      </c>
      <c r="D394" t="s">
        <v>262</v>
      </c>
      <c r="E394" t="s">
        <v>576</v>
      </c>
      <c r="F394">
        <v>616.98608174852097</v>
      </c>
      <c r="G394">
        <v>0</v>
      </c>
      <c r="H394">
        <v>7.5568627450980399</v>
      </c>
      <c r="I394">
        <v>15.9818888987104</v>
      </c>
      <c r="J394">
        <v>307.46142351435401</v>
      </c>
      <c r="K394">
        <v>6.6</v>
      </c>
      <c r="L394">
        <v>2.0763982363514599</v>
      </c>
      <c r="M394">
        <v>37.822602038804803</v>
      </c>
      <c r="N394">
        <v>0</v>
      </c>
      <c r="O394">
        <v>0.72542283537024399</v>
      </c>
      <c r="P394">
        <v>0</v>
      </c>
      <c r="Q394">
        <v>3.0007668362665701E-3</v>
      </c>
      <c r="R394">
        <v>0</v>
      </c>
      <c r="S394">
        <v>5.0559776768934404</v>
      </c>
      <c r="T394">
        <v>3.8295207609288999E-2</v>
      </c>
      <c r="U394">
        <v>0</v>
      </c>
      <c r="V394">
        <v>5106</v>
      </c>
      <c r="W394">
        <v>2449</v>
      </c>
      <c r="X394">
        <v>5106</v>
      </c>
      <c r="Y394">
        <v>2449</v>
      </c>
      <c r="Z394">
        <v>1262</v>
      </c>
      <c r="AA394">
        <v>1262</v>
      </c>
      <c r="AB394">
        <v>5038</v>
      </c>
      <c r="AC394">
        <v>5038</v>
      </c>
      <c r="AD394">
        <v>1541</v>
      </c>
      <c r="AE394">
        <v>10.7758166161</v>
      </c>
      <c r="AF394">
        <v>18.496998048869202</v>
      </c>
      <c r="AG394">
        <v>25.961171686645098</v>
      </c>
      <c r="AH394">
        <v>53.092182842665601</v>
      </c>
      <c r="AI394">
        <v>0.40357398944564099</v>
      </c>
      <c r="AJ394">
        <v>43.491897273490302</v>
      </c>
      <c r="AK394">
        <v>0</v>
      </c>
      <c r="AL394">
        <v>0</v>
      </c>
      <c r="AM394">
        <v>1</v>
      </c>
    </row>
    <row r="395" spans="1:39">
      <c r="A395">
        <v>100795</v>
      </c>
      <c r="B395" t="s">
        <v>214</v>
      </c>
      <c r="C395" t="s">
        <v>331</v>
      </c>
      <c r="D395" t="s">
        <v>263</v>
      </c>
      <c r="E395" t="s">
        <v>576</v>
      </c>
      <c r="F395">
        <v>4023.1930721276099</v>
      </c>
      <c r="G395">
        <v>0</v>
      </c>
      <c r="H395">
        <v>193.69411764705899</v>
      </c>
      <c r="I395">
        <v>32.395014413416298</v>
      </c>
      <c r="J395">
        <v>2706.1914540846501</v>
      </c>
      <c r="K395">
        <v>6.7</v>
      </c>
      <c r="L395">
        <v>2.47252647832951</v>
      </c>
      <c r="M395">
        <v>44.153866292672198</v>
      </c>
      <c r="N395">
        <v>0</v>
      </c>
      <c r="O395">
        <v>1.22787026315031</v>
      </c>
      <c r="P395" s="1">
        <v>-6.7193342702885999E-5</v>
      </c>
      <c r="Q395">
        <v>1.17953719776201E-2</v>
      </c>
      <c r="R395">
        <v>27.858823529411801</v>
      </c>
      <c r="S395">
        <v>39.402202982044301</v>
      </c>
      <c r="T395">
        <v>9.22057317801384</v>
      </c>
      <c r="U395">
        <v>37.188741192567299</v>
      </c>
      <c r="V395">
        <v>4430</v>
      </c>
      <c r="W395">
        <v>2150</v>
      </c>
      <c r="X395">
        <v>4430</v>
      </c>
      <c r="Y395">
        <v>2150</v>
      </c>
      <c r="Z395">
        <v>991</v>
      </c>
      <c r="AA395">
        <v>991</v>
      </c>
      <c r="AB395">
        <v>3546</v>
      </c>
      <c r="AC395">
        <v>3546</v>
      </c>
      <c r="AD395">
        <v>1302</v>
      </c>
      <c r="AE395">
        <v>12.698932716873299</v>
      </c>
      <c r="AF395">
        <v>21.562553789657802</v>
      </c>
      <c r="AG395">
        <v>23.2457925957358</v>
      </c>
      <c r="AH395">
        <v>60.527621825160402</v>
      </c>
      <c r="AI395">
        <v>2.9701711785353999</v>
      </c>
      <c r="AJ395">
        <v>48.4020288423851</v>
      </c>
      <c r="AK395">
        <v>0</v>
      </c>
      <c r="AL395">
        <v>0</v>
      </c>
      <c r="AM395">
        <v>1</v>
      </c>
    </row>
    <row r="396" spans="1:39">
      <c r="A396">
        <v>100763</v>
      </c>
      <c r="B396" t="s">
        <v>214</v>
      </c>
      <c r="C396" t="s">
        <v>331</v>
      </c>
      <c r="D396" t="s">
        <v>262</v>
      </c>
      <c r="E396" t="s">
        <v>364</v>
      </c>
      <c r="F396">
        <v>180.391105126112</v>
      </c>
      <c r="G396">
        <v>0</v>
      </c>
      <c r="H396">
        <v>0</v>
      </c>
      <c r="I396">
        <v>0</v>
      </c>
      <c r="J396">
        <v>178.865606053085</v>
      </c>
      <c r="K396">
        <v>6.6</v>
      </c>
      <c r="L396">
        <v>2.0384401635446499</v>
      </c>
      <c r="M396">
        <v>2.0719727645586699</v>
      </c>
      <c r="N396">
        <v>3.91071896906158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5106</v>
      </c>
      <c r="W396">
        <v>2449</v>
      </c>
      <c r="X396">
        <v>5106</v>
      </c>
      <c r="Y396">
        <v>2449</v>
      </c>
      <c r="Z396">
        <v>1262</v>
      </c>
      <c r="AA396">
        <v>1262</v>
      </c>
      <c r="AB396">
        <v>5038</v>
      </c>
      <c r="AC396">
        <v>5038</v>
      </c>
      <c r="AD396">
        <v>1541</v>
      </c>
      <c r="AE396">
        <v>1.61113908459162</v>
      </c>
      <c r="AF396">
        <v>65.302066970350097</v>
      </c>
      <c r="AG396">
        <v>25.186081043376301</v>
      </c>
      <c r="AH396">
        <v>52.523307881782699</v>
      </c>
      <c r="AI396">
        <v>0.12083168670934701</v>
      </c>
      <c r="AJ396">
        <v>57.897370666724001</v>
      </c>
      <c r="AK396">
        <v>0</v>
      </c>
      <c r="AL396">
        <v>0</v>
      </c>
      <c r="AM396">
        <v>1</v>
      </c>
    </row>
    <row r="397" spans="1:39">
      <c r="A397">
        <v>100770</v>
      </c>
      <c r="B397" t="s">
        <v>214</v>
      </c>
      <c r="C397" t="s">
        <v>331</v>
      </c>
      <c r="D397" t="s">
        <v>262</v>
      </c>
      <c r="E397" t="s">
        <v>364</v>
      </c>
      <c r="F397">
        <v>625.21020632889201</v>
      </c>
      <c r="G397">
        <v>0</v>
      </c>
      <c r="H397">
        <v>1.1529411764705899</v>
      </c>
      <c r="I397">
        <v>64.710264324664095</v>
      </c>
      <c r="J397">
        <v>392.70037893301401</v>
      </c>
      <c r="K397">
        <v>6.6</v>
      </c>
      <c r="L397">
        <v>1.6871884991814401</v>
      </c>
      <c r="M397">
        <v>40.068241497265603</v>
      </c>
      <c r="N397">
        <v>0</v>
      </c>
      <c r="O397">
        <v>7.1506643888456997E-2</v>
      </c>
      <c r="P397">
        <v>0</v>
      </c>
      <c r="Q397">
        <v>4.5180098689351898E-4</v>
      </c>
      <c r="R397">
        <v>0</v>
      </c>
      <c r="S397">
        <v>0.47543687469996698</v>
      </c>
      <c r="T397">
        <v>7.2391667579201999E-2</v>
      </c>
      <c r="U397">
        <v>0.23515011732351501</v>
      </c>
      <c r="V397">
        <v>5106</v>
      </c>
      <c r="W397">
        <v>2449</v>
      </c>
      <c r="X397">
        <v>5106</v>
      </c>
      <c r="Y397">
        <v>2449</v>
      </c>
      <c r="Z397">
        <v>1262</v>
      </c>
      <c r="AA397">
        <v>1262</v>
      </c>
      <c r="AB397">
        <v>5038</v>
      </c>
      <c r="AC397">
        <v>5038</v>
      </c>
      <c r="AD397">
        <v>1541</v>
      </c>
      <c r="AE397">
        <v>11.2237662930863</v>
      </c>
      <c r="AF397">
        <v>11.7809219694873</v>
      </c>
      <c r="AG397">
        <v>25.331390560263099</v>
      </c>
      <c r="AH397">
        <v>47.259123953329997</v>
      </c>
      <c r="AI397">
        <v>0.37087680932172001</v>
      </c>
      <c r="AJ397">
        <v>38.386431834195399</v>
      </c>
      <c r="AK397">
        <v>0</v>
      </c>
      <c r="AL397">
        <v>0</v>
      </c>
      <c r="AM397">
        <v>1</v>
      </c>
    </row>
    <row r="398" spans="1:39">
      <c r="A398">
        <v>100727</v>
      </c>
      <c r="B398" t="s">
        <v>214</v>
      </c>
      <c r="C398" t="s">
        <v>331</v>
      </c>
      <c r="D398" t="s">
        <v>262</v>
      </c>
      <c r="E398" t="s">
        <v>365</v>
      </c>
      <c r="F398">
        <v>1712.24437315009</v>
      </c>
      <c r="G398">
        <v>0</v>
      </c>
      <c r="H398">
        <v>0</v>
      </c>
      <c r="I398">
        <v>5.7023951842304301</v>
      </c>
      <c r="J398">
        <v>1372.3790333227701</v>
      </c>
      <c r="K398">
        <v>6.6</v>
      </c>
      <c r="L398">
        <v>2.0288590834685598</v>
      </c>
      <c r="M398">
        <v>25.713878320661799</v>
      </c>
      <c r="N398">
        <v>21.837376863749899</v>
      </c>
      <c r="O398">
        <v>0.31522630258022799</v>
      </c>
      <c r="P398" s="1">
        <v>-5.38281548974572E-5</v>
      </c>
      <c r="Q398">
        <v>0</v>
      </c>
      <c r="R398">
        <v>0</v>
      </c>
      <c r="S398">
        <v>4.6063459218944898</v>
      </c>
      <c r="T398">
        <v>2.7549565391540498</v>
      </c>
      <c r="U398">
        <v>0</v>
      </c>
      <c r="V398">
        <v>5106</v>
      </c>
      <c r="W398">
        <v>2449</v>
      </c>
      <c r="X398">
        <v>5106</v>
      </c>
      <c r="Y398">
        <v>2449</v>
      </c>
      <c r="Z398">
        <v>1262</v>
      </c>
      <c r="AA398">
        <v>1262</v>
      </c>
      <c r="AB398">
        <v>5038</v>
      </c>
      <c r="AC398">
        <v>5038</v>
      </c>
      <c r="AD398">
        <v>1541</v>
      </c>
      <c r="AE398">
        <v>13.398211714168999</v>
      </c>
      <c r="AF398">
        <v>11.716051567424801</v>
      </c>
      <c r="AG398">
        <v>26.4634173242919</v>
      </c>
      <c r="AH398">
        <v>52.379716910206099</v>
      </c>
      <c r="AI398">
        <v>3.6938027894950198</v>
      </c>
      <c r="AJ398">
        <v>43.060480122234701</v>
      </c>
      <c r="AK398">
        <v>0</v>
      </c>
      <c r="AL398">
        <v>0</v>
      </c>
      <c r="AM398">
        <v>1</v>
      </c>
    </row>
    <row r="399" spans="1:39">
      <c r="A399">
        <v>100733</v>
      </c>
      <c r="B399" t="s">
        <v>214</v>
      </c>
      <c r="C399" t="s">
        <v>196</v>
      </c>
      <c r="D399" t="s">
        <v>262</v>
      </c>
      <c r="E399" t="s">
        <v>368</v>
      </c>
      <c r="F399">
        <v>4818.1428913799</v>
      </c>
      <c r="G399">
        <v>0</v>
      </c>
      <c r="H399">
        <v>720.35686274509806</v>
      </c>
      <c r="I399">
        <v>2.6619613690783899</v>
      </c>
      <c r="J399">
        <v>4119.1333659031197</v>
      </c>
      <c r="K399">
        <v>6.6</v>
      </c>
      <c r="L399">
        <v>2.41064237555101</v>
      </c>
      <c r="M399">
        <v>22.863674417109099</v>
      </c>
      <c r="N399">
        <v>0</v>
      </c>
      <c r="O399">
        <v>0.63314443561003997</v>
      </c>
      <c r="P399">
        <v>-1.98086172494499E-4</v>
      </c>
      <c r="Q399">
        <v>3.6629762825901503E-2</v>
      </c>
      <c r="R399">
        <v>0</v>
      </c>
      <c r="S399">
        <v>19.153941567446399</v>
      </c>
      <c r="T399">
        <v>12.978187391156901</v>
      </c>
      <c r="U399">
        <v>0</v>
      </c>
      <c r="V399">
        <v>5106</v>
      </c>
      <c r="W399">
        <v>2449</v>
      </c>
      <c r="X399">
        <v>5106</v>
      </c>
      <c r="Y399">
        <v>2449</v>
      </c>
      <c r="Z399">
        <v>1262</v>
      </c>
      <c r="AA399">
        <v>1262</v>
      </c>
      <c r="AB399">
        <v>5038</v>
      </c>
      <c r="AC399">
        <v>5038</v>
      </c>
      <c r="AD399">
        <v>1541</v>
      </c>
      <c r="AE399">
        <v>6.5398735892241202</v>
      </c>
      <c r="AF399">
        <v>27.924815981918702</v>
      </c>
      <c r="AG399">
        <v>31.0174814698671</v>
      </c>
      <c r="AH399">
        <v>58.101476190623501</v>
      </c>
      <c r="AI399">
        <v>7.0219136029873601</v>
      </c>
      <c r="AJ399">
        <v>52.242224333848299</v>
      </c>
      <c r="AK399">
        <v>0</v>
      </c>
      <c r="AL399">
        <v>0</v>
      </c>
      <c r="AM399">
        <v>1</v>
      </c>
    </row>
    <row r="400" spans="1:39">
      <c r="A400">
        <v>100756</v>
      </c>
      <c r="B400" t="s">
        <v>214</v>
      </c>
      <c r="C400" t="s">
        <v>331</v>
      </c>
      <c r="D400" t="s">
        <v>262</v>
      </c>
      <c r="E400" t="s">
        <v>369</v>
      </c>
      <c r="F400">
        <v>3241.19959754305</v>
      </c>
      <c r="G400">
        <v>0</v>
      </c>
      <c r="H400">
        <v>768.11372549019597</v>
      </c>
      <c r="I400">
        <v>577.18272570901604</v>
      </c>
      <c r="J400">
        <v>2115.2656726354498</v>
      </c>
      <c r="K400">
        <v>6.6</v>
      </c>
      <c r="L400">
        <v>1.61969828736681</v>
      </c>
      <c r="M400">
        <v>41.364787498394101</v>
      </c>
      <c r="N400">
        <v>3.1502529868803202</v>
      </c>
      <c r="O400">
        <v>8.1771339171409796</v>
      </c>
      <c r="P400">
        <v>3.4697676690820001E-4</v>
      </c>
      <c r="Q400">
        <v>5.8061176759293502E-2</v>
      </c>
      <c r="R400">
        <v>306.87843137254902</v>
      </c>
      <c r="S400">
        <v>41.005969783760698</v>
      </c>
      <c r="T400">
        <v>39.967493475500603</v>
      </c>
      <c r="U400">
        <v>0</v>
      </c>
      <c r="V400">
        <v>5106</v>
      </c>
      <c r="W400">
        <v>2449</v>
      </c>
      <c r="X400">
        <v>5106</v>
      </c>
      <c r="Y400">
        <v>2449</v>
      </c>
      <c r="Z400">
        <v>1262</v>
      </c>
      <c r="AA400">
        <v>1262</v>
      </c>
      <c r="AB400">
        <v>5038</v>
      </c>
      <c r="AC400">
        <v>5038</v>
      </c>
      <c r="AD400">
        <v>1541</v>
      </c>
      <c r="AE400">
        <v>14.756617568289901</v>
      </c>
      <c r="AF400">
        <v>11.0668646975138</v>
      </c>
      <c r="AG400">
        <v>40.648146572790402</v>
      </c>
      <c r="AH400">
        <v>46.247652907330703</v>
      </c>
      <c r="AI400">
        <v>2.7791055358789301</v>
      </c>
      <c r="AJ400">
        <v>46.199354912721503</v>
      </c>
      <c r="AK400">
        <v>0</v>
      </c>
      <c r="AL400">
        <v>0</v>
      </c>
      <c r="AM400">
        <v>1</v>
      </c>
    </row>
    <row r="401" spans="1:39">
      <c r="A401">
        <v>100724</v>
      </c>
      <c r="B401" t="s">
        <v>214</v>
      </c>
      <c r="C401" t="s">
        <v>198</v>
      </c>
      <c r="D401" t="s">
        <v>262</v>
      </c>
      <c r="E401" t="s">
        <v>267</v>
      </c>
      <c r="F401">
        <v>1643.30436432281</v>
      </c>
      <c r="G401">
        <v>0</v>
      </c>
      <c r="H401">
        <v>12.8901960784314</v>
      </c>
      <c r="I401">
        <v>0.58265863704905796</v>
      </c>
      <c r="J401">
        <v>1485.9163682023</v>
      </c>
      <c r="K401">
        <v>6.6</v>
      </c>
      <c r="L401">
        <v>2.1723953615307399</v>
      </c>
      <c r="M401">
        <v>16.589279643161301</v>
      </c>
      <c r="N401">
        <v>4.3817944368059401</v>
      </c>
      <c r="O401">
        <v>0.14869851922968999</v>
      </c>
      <c r="P401">
        <v>-1.3089411874200001E-4</v>
      </c>
      <c r="Q401">
        <v>1.92179739053824E-3</v>
      </c>
      <c r="R401">
        <v>0</v>
      </c>
      <c r="S401">
        <v>10.7660499457822</v>
      </c>
      <c r="T401">
        <v>0.50857042989394297</v>
      </c>
      <c r="U401">
        <v>0</v>
      </c>
      <c r="V401">
        <v>5106</v>
      </c>
      <c r="W401">
        <v>2449</v>
      </c>
      <c r="X401">
        <v>5106</v>
      </c>
      <c r="Y401">
        <v>2449</v>
      </c>
      <c r="Z401">
        <v>1262</v>
      </c>
      <c r="AA401">
        <v>1262</v>
      </c>
      <c r="AB401">
        <v>5038</v>
      </c>
      <c r="AC401">
        <v>5038</v>
      </c>
      <c r="AD401">
        <v>1541</v>
      </c>
      <c r="AE401">
        <v>5.8709716339922204</v>
      </c>
      <c r="AF401">
        <v>13.713775259877099</v>
      </c>
      <c r="AG401">
        <v>26.8006445855492</v>
      </c>
      <c r="AH401">
        <v>54.530884989351499</v>
      </c>
      <c r="AI401">
        <v>3.9458346860448699</v>
      </c>
      <c r="AJ401">
        <v>41.944844461926003</v>
      </c>
      <c r="AK401">
        <v>0</v>
      </c>
      <c r="AL401">
        <v>0</v>
      </c>
      <c r="AM401">
        <v>1</v>
      </c>
    </row>
    <row r="402" spans="1:39">
      <c r="A402">
        <v>100706</v>
      </c>
      <c r="B402" t="s">
        <v>214</v>
      </c>
      <c r="C402" t="s">
        <v>331</v>
      </c>
      <c r="D402" t="s">
        <v>261</v>
      </c>
      <c r="E402" t="s">
        <v>370</v>
      </c>
      <c r="F402">
        <v>425.23161854896398</v>
      </c>
      <c r="G402">
        <v>0</v>
      </c>
      <c r="H402">
        <v>86.9254901960784</v>
      </c>
      <c r="I402">
        <v>118.07765609829799</v>
      </c>
      <c r="J402">
        <v>225.025610226596</v>
      </c>
      <c r="K402">
        <v>5.4</v>
      </c>
      <c r="L402">
        <v>2.17999089615178</v>
      </c>
      <c r="M402">
        <v>69.238848577982495</v>
      </c>
      <c r="N402">
        <v>28.877240888753398</v>
      </c>
      <c r="O402">
        <v>17.8481153351002</v>
      </c>
      <c r="P402">
        <v>1.2556947546454801E-4</v>
      </c>
      <c r="Q402">
        <v>5.0082694157859202E-2</v>
      </c>
      <c r="R402">
        <v>22.082352941176499</v>
      </c>
      <c r="S402">
        <v>61.832294585316198</v>
      </c>
      <c r="T402">
        <v>6.9650262463349204</v>
      </c>
      <c r="U402">
        <v>0</v>
      </c>
      <c r="V402">
        <v>14338</v>
      </c>
      <c r="W402">
        <v>7195</v>
      </c>
      <c r="X402">
        <v>4553</v>
      </c>
      <c r="Y402">
        <v>2242</v>
      </c>
      <c r="Z402">
        <v>3306</v>
      </c>
      <c r="AA402">
        <v>1057</v>
      </c>
      <c r="AB402">
        <v>8391</v>
      </c>
      <c r="AC402">
        <v>2680</v>
      </c>
      <c r="AD402">
        <v>1486</v>
      </c>
      <c r="AE402">
        <v>32.562720318489497</v>
      </c>
      <c r="AF402">
        <v>10.9909006605378</v>
      </c>
      <c r="AG402">
        <v>34.923254380321801</v>
      </c>
      <c r="AH402">
        <v>36.6604033384166</v>
      </c>
      <c r="AI402">
        <v>1.2518975906118901</v>
      </c>
      <c r="AJ402">
        <v>46.555670515350997</v>
      </c>
      <c r="AK402">
        <v>0</v>
      </c>
      <c r="AL402">
        <v>0</v>
      </c>
      <c r="AM402">
        <v>1</v>
      </c>
    </row>
    <row r="403" spans="1:39">
      <c r="A403">
        <v>100771</v>
      </c>
      <c r="B403" t="s">
        <v>214</v>
      </c>
      <c r="C403" t="s">
        <v>331</v>
      </c>
      <c r="D403" t="s">
        <v>262</v>
      </c>
      <c r="E403" t="s">
        <v>370</v>
      </c>
      <c r="F403">
        <v>916.44351007969897</v>
      </c>
      <c r="G403">
        <v>0</v>
      </c>
      <c r="H403">
        <v>0</v>
      </c>
      <c r="I403">
        <v>5.1765956863703E-2</v>
      </c>
      <c r="J403">
        <v>835.90470970722004</v>
      </c>
      <c r="K403">
        <v>6.6</v>
      </c>
      <c r="L403">
        <v>2.3935385426792499</v>
      </c>
      <c r="M403">
        <v>15.916312640287799</v>
      </c>
      <c r="N403">
        <v>0</v>
      </c>
      <c r="O403">
        <v>0.12353965399687</v>
      </c>
      <c r="P403">
        <v>0</v>
      </c>
      <c r="Q403">
        <v>0</v>
      </c>
      <c r="R403">
        <v>0</v>
      </c>
      <c r="S403">
        <v>4.9218133108306397</v>
      </c>
      <c r="T403">
        <v>4.8611788557464002E-2</v>
      </c>
      <c r="U403">
        <v>0</v>
      </c>
      <c r="V403">
        <v>5106</v>
      </c>
      <c r="W403">
        <v>2449</v>
      </c>
      <c r="X403">
        <v>5106</v>
      </c>
      <c r="Y403">
        <v>2449</v>
      </c>
      <c r="Z403">
        <v>1262</v>
      </c>
      <c r="AA403">
        <v>1262</v>
      </c>
      <c r="AB403">
        <v>5038</v>
      </c>
      <c r="AC403">
        <v>5038</v>
      </c>
      <c r="AD403">
        <v>1541</v>
      </c>
      <c r="AE403">
        <v>4.4414689026001604</v>
      </c>
      <c r="AF403">
        <v>11.3019394609159</v>
      </c>
      <c r="AG403">
        <v>25.819813128730701</v>
      </c>
      <c r="AH403">
        <v>57.845142253297603</v>
      </c>
      <c r="AI403">
        <v>0.42708041397783297</v>
      </c>
      <c r="AJ403">
        <v>39.934177663808903</v>
      </c>
      <c r="AK403">
        <v>0</v>
      </c>
      <c r="AL403">
        <v>0</v>
      </c>
      <c r="AM403">
        <v>1</v>
      </c>
    </row>
    <row r="404" spans="1:39">
      <c r="A404">
        <v>100814</v>
      </c>
      <c r="B404" t="s">
        <v>214</v>
      </c>
      <c r="C404" t="s">
        <v>331</v>
      </c>
      <c r="D404" t="s">
        <v>263</v>
      </c>
      <c r="E404" t="s">
        <v>370</v>
      </c>
      <c r="F404">
        <v>300.519576581997</v>
      </c>
      <c r="G404">
        <v>0</v>
      </c>
      <c r="H404">
        <v>102.133333333333</v>
      </c>
      <c r="I404">
        <v>145.568329039258</v>
      </c>
      <c r="J404">
        <v>98.905571033097402</v>
      </c>
      <c r="K404">
        <v>6.7</v>
      </c>
      <c r="L404">
        <v>2.2521834878359699</v>
      </c>
      <c r="M404">
        <v>83.325843638529506</v>
      </c>
      <c r="N404">
        <v>28.763147219365699</v>
      </c>
      <c r="O404">
        <v>34.811998098099302</v>
      </c>
      <c r="P404">
        <v>0</v>
      </c>
      <c r="Q404">
        <v>8.3264680961105994E-2</v>
      </c>
      <c r="R404">
        <v>40</v>
      </c>
      <c r="S404">
        <v>69.232429830735896</v>
      </c>
      <c r="T404">
        <v>12.7950460182399</v>
      </c>
      <c r="U404">
        <v>0</v>
      </c>
      <c r="V404">
        <v>4430</v>
      </c>
      <c r="W404">
        <v>2150</v>
      </c>
      <c r="X404">
        <v>4430</v>
      </c>
      <c r="Y404">
        <v>2150</v>
      </c>
      <c r="Z404">
        <v>991</v>
      </c>
      <c r="AA404">
        <v>991</v>
      </c>
      <c r="AB404">
        <v>3546</v>
      </c>
      <c r="AC404">
        <v>3546</v>
      </c>
      <c r="AD404">
        <v>1302</v>
      </c>
      <c r="AE404">
        <v>41.268978504143099</v>
      </c>
      <c r="AF404">
        <v>10.999308255253601</v>
      </c>
      <c r="AG404">
        <v>37.355654791389902</v>
      </c>
      <c r="AH404">
        <v>57.225356962142001</v>
      </c>
      <c r="AI404">
        <v>0.914160797649061</v>
      </c>
      <c r="AJ404">
        <v>59.105383724231103</v>
      </c>
      <c r="AK404">
        <v>0</v>
      </c>
      <c r="AL404">
        <v>0</v>
      </c>
      <c r="AM404">
        <v>1</v>
      </c>
    </row>
    <row r="405" spans="1:39">
      <c r="A405">
        <v>100696</v>
      </c>
      <c r="B405" t="s">
        <v>214</v>
      </c>
      <c r="C405" t="s">
        <v>331</v>
      </c>
      <c r="D405" t="s">
        <v>261</v>
      </c>
      <c r="E405" t="s">
        <v>371</v>
      </c>
      <c r="F405">
        <v>893.97076924631801</v>
      </c>
      <c r="G405">
        <v>0</v>
      </c>
      <c r="H405">
        <v>563.76470588235304</v>
      </c>
      <c r="I405">
        <v>177.44783904086199</v>
      </c>
      <c r="J405">
        <v>424.16311898370202</v>
      </c>
      <c r="K405">
        <v>5.4</v>
      </c>
      <c r="L405">
        <v>1.9390811708406801</v>
      </c>
      <c r="M405">
        <v>86.450232291166898</v>
      </c>
      <c r="N405">
        <v>0.373484379056988</v>
      </c>
      <c r="O405">
        <v>10.3591837436351</v>
      </c>
      <c r="P405">
        <v>-5.2260174232030498E-4</v>
      </c>
      <c r="Q405">
        <v>0.15450432798560501</v>
      </c>
      <c r="R405">
        <v>303.76470588235298</v>
      </c>
      <c r="S405">
        <v>47.2244960223044</v>
      </c>
      <c r="T405">
        <v>11.360552290446</v>
      </c>
      <c r="U405">
        <v>0</v>
      </c>
      <c r="V405">
        <v>14338</v>
      </c>
      <c r="W405">
        <v>7195</v>
      </c>
      <c r="X405">
        <v>4553</v>
      </c>
      <c r="Y405">
        <v>2242</v>
      </c>
      <c r="Z405">
        <v>3306</v>
      </c>
      <c r="AA405">
        <v>1057</v>
      </c>
      <c r="AB405">
        <v>8391</v>
      </c>
      <c r="AC405">
        <v>2680</v>
      </c>
      <c r="AD405">
        <v>1486</v>
      </c>
      <c r="AE405">
        <v>27.276656809342501</v>
      </c>
      <c r="AF405">
        <v>10.2097833894176</v>
      </c>
      <c r="AG405">
        <v>34.251126248461098</v>
      </c>
      <c r="AH405">
        <v>33.049906270766101</v>
      </c>
      <c r="AI405">
        <v>0.89437163362397398</v>
      </c>
      <c r="AJ405">
        <v>42.272737740644502</v>
      </c>
      <c r="AK405">
        <v>0</v>
      </c>
      <c r="AL405">
        <v>0</v>
      </c>
      <c r="AM405">
        <v>1</v>
      </c>
    </row>
    <row r="406" spans="1:39">
      <c r="A406">
        <v>100788</v>
      </c>
      <c r="B406" t="s">
        <v>214</v>
      </c>
      <c r="C406" t="s">
        <v>331</v>
      </c>
      <c r="D406" t="s">
        <v>262</v>
      </c>
      <c r="E406" t="s">
        <v>577</v>
      </c>
      <c r="F406">
        <v>9860.3990741293401</v>
      </c>
      <c r="G406">
        <v>0</v>
      </c>
      <c r="H406">
        <v>562.89803921568603</v>
      </c>
      <c r="I406">
        <v>73.177279246084296</v>
      </c>
      <c r="J406">
        <v>7688.5103397278599</v>
      </c>
      <c r="K406">
        <v>6.6</v>
      </c>
      <c r="L406">
        <v>2.2828289096926602</v>
      </c>
      <c r="M406">
        <v>20.817156450186399</v>
      </c>
      <c r="N406">
        <v>0</v>
      </c>
      <c r="O406">
        <v>1.69986050606258</v>
      </c>
      <c r="P406" s="1">
        <v>-1.42118915445837E-5</v>
      </c>
      <c r="Q406">
        <v>1.39862513242164E-2</v>
      </c>
      <c r="R406">
        <v>110</v>
      </c>
      <c r="S406">
        <v>49.010924757893598</v>
      </c>
      <c r="T406">
        <v>72.785645535643098</v>
      </c>
      <c r="U406">
        <v>63.3726777547989</v>
      </c>
      <c r="V406">
        <v>5106</v>
      </c>
      <c r="W406">
        <v>2449</v>
      </c>
      <c r="X406">
        <v>5106</v>
      </c>
      <c r="Y406">
        <v>2449</v>
      </c>
      <c r="Z406">
        <v>1262</v>
      </c>
      <c r="AA406">
        <v>1262</v>
      </c>
      <c r="AB406">
        <v>5038</v>
      </c>
      <c r="AC406">
        <v>5038</v>
      </c>
      <c r="AD406">
        <v>1541</v>
      </c>
      <c r="AE406">
        <v>6.2642887228970601</v>
      </c>
      <c r="AF406">
        <v>25.3744034311894</v>
      </c>
      <c r="AG406">
        <v>33.906020204159603</v>
      </c>
      <c r="AH406">
        <v>56.1859447894238</v>
      </c>
      <c r="AI406">
        <v>5.3234337966349603</v>
      </c>
      <c r="AJ406">
        <v>50.821636377721902</v>
      </c>
      <c r="AK406">
        <v>0</v>
      </c>
      <c r="AL406">
        <v>0</v>
      </c>
      <c r="AM406">
        <v>1</v>
      </c>
    </row>
    <row r="407" spans="1:39">
      <c r="A407">
        <v>100743</v>
      </c>
      <c r="B407" t="s">
        <v>214</v>
      </c>
      <c r="C407" t="s">
        <v>196</v>
      </c>
      <c r="D407" t="s">
        <v>262</v>
      </c>
      <c r="E407" t="s">
        <v>373</v>
      </c>
      <c r="F407">
        <v>1105.3941714457601</v>
      </c>
      <c r="G407">
        <v>0</v>
      </c>
      <c r="H407">
        <v>45.235294117647101</v>
      </c>
      <c r="I407">
        <v>0.88605032762714497</v>
      </c>
      <c r="J407">
        <v>555.27430798691705</v>
      </c>
      <c r="K407">
        <v>6.6</v>
      </c>
      <c r="L407">
        <v>2.53000978909775</v>
      </c>
      <c r="M407">
        <v>73.970159504924794</v>
      </c>
      <c r="N407">
        <v>24.499477176625199</v>
      </c>
      <c r="O407">
        <v>0.10263579514024</v>
      </c>
      <c r="P407">
        <v>1.2635574196965199E-3</v>
      </c>
      <c r="Q407">
        <v>1.00259684238505E-2</v>
      </c>
      <c r="R407">
        <v>0</v>
      </c>
      <c r="S407">
        <v>0.230472486218741</v>
      </c>
      <c r="T407">
        <v>0.95914854750988499</v>
      </c>
      <c r="U407">
        <v>0</v>
      </c>
      <c r="V407">
        <v>5106</v>
      </c>
      <c r="W407">
        <v>2449</v>
      </c>
      <c r="X407">
        <v>5106</v>
      </c>
      <c r="Y407">
        <v>2449</v>
      </c>
      <c r="Z407">
        <v>1262</v>
      </c>
      <c r="AA407">
        <v>1262</v>
      </c>
      <c r="AB407">
        <v>5038</v>
      </c>
      <c r="AC407">
        <v>5038</v>
      </c>
      <c r="AD407">
        <v>1541</v>
      </c>
      <c r="AE407">
        <v>27.669167937362801</v>
      </c>
      <c r="AF407">
        <v>29.886994212924201</v>
      </c>
      <c r="AG407">
        <v>25.586194434375599</v>
      </c>
      <c r="AH407">
        <v>59.890427201326602</v>
      </c>
      <c r="AI407">
        <v>6.1571822690892404</v>
      </c>
      <c r="AJ407">
        <v>59.6759864220314</v>
      </c>
      <c r="AK407">
        <v>0</v>
      </c>
      <c r="AL407">
        <v>0</v>
      </c>
      <c r="AM407">
        <v>1</v>
      </c>
    </row>
    <row r="408" spans="1:39">
      <c r="A408">
        <v>100758</v>
      </c>
      <c r="B408" t="s">
        <v>214</v>
      </c>
      <c r="C408" t="s">
        <v>556</v>
      </c>
      <c r="D408" t="s">
        <v>262</v>
      </c>
      <c r="E408" t="s">
        <v>578</v>
      </c>
      <c r="F408">
        <v>4278.1818272001601</v>
      </c>
      <c r="G408">
        <v>0</v>
      </c>
      <c r="H408">
        <v>0</v>
      </c>
      <c r="I408">
        <v>0</v>
      </c>
      <c r="J408">
        <v>4263.9387864029404</v>
      </c>
      <c r="K408">
        <v>6.6</v>
      </c>
      <c r="L408">
        <v>2.6182783476998699</v>
      </c>
      <c r="M408">
        <v>2.04300722179212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6.2399751989476799</v>
      </c>
      <c r="U408">
        <v>99.636322720977105</v>
      </c>
      <c r="V408">
        <v>5106</v>
      </c>
      <c r="W408">
        <v>2449</v>
      </c>
      <c r="X408">
        <v>5106</v>
      </c>
      <c r="Y408">
        <v>2449</v>
      </c>
      <c r="Z408">
        <v>1262</v>
      </c>
      <c r="AA408">
        <v>1262</v>
      </c>
      <c r="AB408">
        <v>5038</v>
      </c>
      <c r="AC408">
        <v>5038</v>
      </c>
      <c r="AD408">
        <v>1541</v>
      </c>
      <c r="AE408">
        <v>0.50241595343412604</v>
      </c>
      <c r="AF408">
        <v>53.409389049544799</v>
      </c>
      <c r="AG408">
        <v>1.6005751379020401</v>
      </c>
      <c r="AH408">
        <v>61.213301865631401</v>
      </c>
      <c r="AI408">
        <v>2.68596587677319</v>
      </c>
      <c r="AJ408">
        <v>47.764659153314199</v>
      </c>
      <c r="AK408">
        <v>0</v>
      </c>
      <c r="AL408">
        <v>0</v>
      </c>
      <c r="AM408">
        <v>0</v>
      </c>
    </row>
    <row r="409" spans="1:39">
      <c r="A409">
        <v>100725</v>
      </c>
      <c r="B409" t="s">
        <v>214</v>
      </c>
      <c r="C409" t="s">
        <v>222</v>
      </c>
      <c r="D409" t="s">
        <v>262</v>
      </c>
      <c r="E409" t="s">
        <v>374</v>
      </c>
      <c r="F409">
        <v>1245.6550110184901</v>
      </c>
      <c r="G409">
        <v>0</v>
      </c>
      <c r="H409">
        <v>21</v>
      </c>
      <c r="I409">
        <v>0</v>
      </c>
      <c r="J409">
        <v>1158.7423635279999</v>
      </c>
      <c r="K409">
        <v>6.6</v>
      </c>
      <c r="L409">
        <v>2.4784733893365298</v>
      </c>
      <c r="M409">
        <v>10.060722099475701</v>
      </c>
      <c r="N409">
        <v>59.673737135251002</v>
      </c>
      <c r="O409">
        <v>0</v>
      </c>
      <c r="P409">
        <v>0</v>
      </c>
      <c r="Q409">
        <v>4.0797812837799997E-3</v>
      </c>
      <c r="R409">
        <v>0</v>
      </c>
      <c r="S409">
        <v>0</v>
      </c>
      <c r="T409">
        <v>0</v>
      </c>
      <c r="U409">
        <v>0</v>
      </c>
      <c r="V409">
        <v>5106</v>
      </c>
      <c r="W409">
        <v>2449</v>
      </c>
      <c r="X409">
        <v>5106</v>
      </c>
      <c r="Y409">
        <v>2449</v>
      </c>
      <c r="Z409">
        <v>1262</v>
      </c>
      <c r="AA409">
        <v>1262</v>
      </c>
      <c r="AB409">
        <v>5038</v>
      </c>
      <c r="AC409">
        <v>5038</v>
      </c>
      <c r="AD409">
        <v>1541</v>
      </c>
      <c r="AE409">
        <v>19.552438462356399</v>
      </c>
      <c r="AF409">
        <v>61.385215414950999</v>
      </c>
      <c r="AG409">
        <v>25.313376992022299</v>
      </c>
      <c r="AH409">
        <v>59.118054811731803</v>
      </c>
      <c r="AI409">
        <v>5.0489939550001397</v>
      </c>
      <c r="AJ409">
        <v>68.167231854424699</v>
      </c>
      <c r="AK409">
        <v>0</v>
      </c>
      <c r="AL409">
        <v>0</v>
      </c>
      <c r="AM409">
        <v>1</v>
      </c>
    </row>
    <row r="410" spans="1:39">
      <c r="A410">
        <v>100719</v>
      </c>
      <c r="B410" t="s">
        <v>214</v>
      </c>
      <c r="C410" t="s">
        <v>331</v>
      </c>
      <c r="D410" t="s">
        <v>262</v>
      </c>
      <c r="E410" t="s">
        <v>375</v>
      </c>
      <c r="F410">
        <v>4079.5328806971902</v>
      </c>
      <c r="G410">
        <v>0</v>
      </c>
      <c r="H410">
        <v>157.713725490196</v>
      </c>
      <c r="I410">
        <v>8.9234963814050996</v>
      </c>
      <c r="J410">
        <v>3695.5111868302902</v>
      </c>
      <c r="K410">
        <v>6.6</v>
      </c>
      <c r="L410">
        <v>2.1896098705620402</v>
      </c>
      <c r="M410">
        <v>12.0870678513008</v>
      </c>
      <c r="N410">
        <v>8.1920559882813104E-2</v>
      </c>
      <c r="O410">
        <v>0.70660369689095803</v>
      </c>
      <c r="P410">
        <v>1.09800061910297E-4</v>
      </c>
      <c r="Q410">
        <v>9.4716390025748592E-3</v>
      </c>
      <c r="R410">
        <v>0</v>
      </c>
      <c r="S410">
        <v>34.363435731591103</v>
      </c>
      <c r="T410">
        <v>12.265210099310799</v>
      </c>
      <c r="U410">
        <v>2.2356876262590601</v>
      </c>
      <c r="V410">
        <v>5106</v>
      </c>
      <c r="W410">
        <v>2449</v>
      </c>
      <c r="X410">
        <v>5106</v>
      </c>
      <c r="Y410">
        <v>2449</v>
      </c>
      <c r="Z410">
        <v>1262</v>
      </c>
      <c r="AA410">
        <v>1262</v>
      </c>
      <c r="AB410">
        <v>5038</v>
      </c>
      <c r="AC410">
        <v>5038</v>
      </c>
      <c r="AD410">
        <v>1541</v>
      </c>
      <c r="AE410">
        <v>3.5510617551967001</v>
      </c>
      <c r="AF410">
        <v>13.7284626497287</v>
      </c>
      <c r="AG410">
        <v>32.186429915722499</v>
      </c>
      <c r="AH410">
        <v>54.788877622477102</v>
      </c>
      <c r="AI410">
        <v>1.8272017848467099</v>
      </c>
      <c r="AJ410">
        <v>42.432813491188703</v>
      </c>
      <c r="AK410">
        <v>0</v>
      </c>
      <c r="AL410">
        <v>0</v>
      </c>
      <c r="AM410">
        <v>1</v>
      </c>
    </row>
    <row r="411" spans="1:39">
      <c r="A411">
        <v>100789</v>
      </c>
      <c r="B411" t="s">
        <v>214</v>
      </c>
      <c r="C411" t="s">
        <v>222</v>
      </c>
      <c r="D411" t="s">
        <v>262</v>
      </c>
      <c r="E411" t="s">
        <v>218</v>
      </c>
      <c r="F411">
        <v>176.832919404802</v>
      </c>
      <c r="G411">
        <v>0</v>
      </c>
      <c r="H411">
        <v>5.3529411764705896</v>
      </c>
      <c r="I411">
        <v>0</v>
      </c>
      <c r="J411">
        <v>171.96629522116399</v>
      </c>
      <c r="K411">
        <v>6.6</v>
      </c>
      <c r="L411">
        <v>2.3590774869522702</v>
      </c>
      <c r="M411">
        <v>9.0000449388746304</v>
      </c>
      <c r="N411">
        <v>60.0735345593665</v>
      </c>
      <c r="O411">
        <v>0</v>
      </c>
      <c r="P411">
        <v>-4.9281949411231402E-4</v>
      </c>
      <c r="Q411">
        <v>7.41643915991177E-3</v>
      </c>
      <c r="R411">
        <v>0</v>
      </c>
      <c r="S411">
        <v>0</v>
      </c>
      <c r="T411">
        <v>0</v>
      </c>
      <c r="U411">
        <v>0</v>
      </c>
      <c r="V411">
        <v>5106</v>
      </c>
      <c r="W411">
        <v>2449</v>
      </c>
      <c r="X411">
        <v>5106</v>
      </c>
      <c r="Y411">
        <v>2449</v>
      </c>
      <c r="Z411">
        <v>1262</v>
      </c>
      <c r="AA411">
        <v>1262</v>
      </c>
      <c r="AB411">
        <v>5038</v>
      </c>
      <c r="AC411">
        <v>5038</v>
      </c>
      <c r="AD411">
        <v>1541</v>
      </c>
      <c r="AE411">
        <v>19.3660347415336</v>
      </c>
      <c r="AF411">
        <v>100</v>
      </c>
      <c r="AG411">
        <v>25.314219602747599</v>
      </c>
      <c r="AH411">
        <v>57.328676840829303</v>
      </c>
      <c r="AI411">
        <v>0.71026247063080095</v>
      </c>
      <c r="AJ411">
        <v>81.087677462296597</v>
      </c>
      <c r="AK411">
        <v>0</v>
      </c>
      <c r="AL411">
        <v>0</v>
      </c>
      <c r="AM411">
        <v>1</v>
      </c>
    </row>
    <row r="412" spans="1:39">
      <c r="A412">
        <v>100792</v>
      </c>
      <c r="B412" t="s">
        <v>214</v>
      </c>
      <c r="C412" t="s">
        <v>222</v>
      </c>
      <c r="D412" t="s">
        <v>262</v>
      </c>
      <c r="E412" t="s">
        <v>376</v>
      </c>
      <c r="F412">
        <v>2662.2307547823302</v>
      </c>
      <c r="G412">
        <v>0</v>
      </c>
      <c r="H412">
        <v>103.937254901961</v>
      </c>
      <c r="I412">
        <v>4.2654019892434496</v>
      </c>
      <c r="J412">
        <v>2440.8565960908199</v>
      </c>
      <c r="K412">
        <v>6.6</v>
      </c>
      <c r="L412">
        <v>2.2392657764498001</v>
      </c>
      <c r="M412">
        <v>2.1232277215216899</v>
      </c>
      <c r="N412">
        <v>0</v>
      </c>
      <c r="O412">
        <v>5.7770347518221099</v>
      </c>
      <c r="P412" s="1">
        <v>-4.9319881408267797E-5</v>
      </c>
      <c r="Q412">
        <v>9.5651465994210805E-3</v>
      </c>
      <c r="R412">
        <v>24</v>
      </c>
      <c r="S412">
        <v>72.911055756125194</v>
      </c>
      <c r="T412">
        <v>68.588492461535495</v>
      </c>
      <c r="U412">
        <v>0</v>
      </c>
      <c r="V412">
        <v>5106</v>
      </c>
      <c r="W412">
        <v>2449</v>
      </c>
      <c r="X412">
        <v>5106</v>
      </c>
      <c r="Y412">
        <v>2449</v>
      </c>
      <c r="Z412">
        <v>1262</v>
      </c>
      <c r="AA412">
        <v>1262</v>
      </c>
      <c r="AB412">
        <v>5038</v>
      </c>
      <c r="AC412">
        <v>5038</v>
      </c>
      <c r="AD412">
        <v>1541</v>
      </c>
      <c r="AE412">
        <v>2.15074853354615</v>
      </c>
      <c r="AF412">
        <v>70.133797313018505</v>
      </c>
      <c r="AG412">
        <v>51.8708265108802</v>
      </c>
      <c r="AH412">
        <v>55.533067182976403</v>
      </c>
      <c r="AI412">
        <v>1.94279232910695</v>
      </c>
      <c r="AJ412">
        <v>72.652492747811294</v>
      </c>
      <c r="AK412">
        <v>0</v>
      </c>
      <c r="AL412">
        <v>0</v>
      </c>
      <c r="AM412">
        <v>1</v>
      </c>
    </row>
    <row r="413" spans="1:39">
      <c r="A413">
        <v>100793</v>
      </c>
      <c r="B413" t="s">
        <v>214</v>
      </c>
      <c r="C413" t="s">
        <v>222</v>
      </c>
      <c r="D413" t="s">
        <v>262</v>
      </c>
      <c r="E413" t="s">
        <v>376</v>
      </c>
      <c r="F413">
        <v>1956.8656236547799</v>
      </c>
      <c r="G413">
        <v>0</v>
      </c>
      <c r="H413">
        <v>39.635294117647099</v>
      </c>
      <c r="I413">
        <v>8.5244793701171995E-2</v>
      </c>
      <c r="J413">
        <v>1768.6850834652801</v>
      </c>
      <c r="K413">
        <v>6.6</v>
      </c>
      <c r="L413">
        <v>2.4083588354497301</v>
      </c>
      <c r="M413">
        <v>9.8969853495595199</v>
      </c>
      <c r="N413">
        <v>15.924760080344701</v>
      </c>
      <c r="O413">
        <v>1.00195348032209</v>
      </c>
      <c r="P413">
        <v>-2.89033589182377E-4</v>
      </c>
      <c r="Q413">
        <v>4.9623474097762804E-3</v>
      </c>
      <c r="R413">
        <v>0</v>
      </c>
      <c r="S413">
        <v>0</v>
      </c>
      <c r="T413">
        <v>44.1082979034842</v>
      </c>
      <c r="U413">
        <v>0</v>
      </c>
      <c r="V413">
        <v>5106</v>
      </c>
      <c r="W413">
        <v>2449</v>
      </c>
      <c r="X413">
        <v>5106</v>
      </c>
      <c r="Y413">
        <v>2449</v>
      </c>
      <c r="Z413">
        <v>1262</v>
      </c>
      <c r="AA413">
        <v>1262</v>
      </c>
      <c r="AB413">
        <v>5038</v>
      </c>
      <c r="AC413">
        <v>5038</v>
      </c>
      <c r="AD413">
        <v>1541</v>
      </c>
      <c r="AE413">
        <v>7.4760618440850504</v>
      </c>
      <c r="AF413">
        <v>86.784992664319404</v>
      </c>
      <c r="AG413">
        <v>36.4523279687293</v>
      </c>
      <c r="AH413">
        <v>58.067252936128803</v>
      </c>
      <c r="AI413">
        <v>4.0514364405982004</v>
      </c>
      <c r="AJ413">
        <v>77.132828741544301</v>
      </c>
      <c r="AK413">
        <v>0</v>
      </c>
      <c r="AL413">
        <v>0</v>
      </c>
      <c r="AM413">
        <v>1</v>
      </c>
    </row>
    <row r="414" spans="1:39">
      <c r="A414">
        <v>100750</v>
      </c>
      <c r="B414" t="s">
        <v>214</v>
      </c>
      <c r="C414" t="s">
        <v>556</v>
      </c>
      <c r="D414" t="s">
        <v>262</v>
      </c>
      <c r="E414" t="s">
        <v>579</v>
      </c>
      <c r="F414">
        <v>299.452603073766</v>
      </c>
      <c r="G414">
        <v>0</v>
      </c>
      <c r="H414">
        <v>0</v>
      </c>
      <c r="I414">
        <v>0</v>
      </c>
      <c r="J414">
        <v>296.28217579632701</v>
      </c>
      <c r="K414">
        <v>6.6</v>
      </c>
      <c r="L414">
        <v>2.6528758761500399</v>
      </c>
      <c r="M414">
        <v>3.25974240582913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99.669439817877901</v>
      </c>
      <c r="V414">
        <v>5106</v>
      </c>
      <c r="W414">
        <v>2449</v>
      </c>
      <c r="X414">
        <v>5106</v>
      </c>
      <c r="Y414">
        <v>2449</v>
      </c>
      <c r="Z414">
        <v>1262</v>
      </c>
      <c r="AA414">
        <v>1262</v>
      </c>
      <c r="AB414">
        <v>5038</v>
      </c>
      <c r="AC414">
        <v>5038</v>
      </c>
      <c r="AD414">
        <v>1541</v>
      </c>
      <c r="AE414">
        <v>0.84483485499460198</v>
      </c>
      <c r="AF414">
        <v>80.244607029225904</v>
      </c>
      <c r="AG414">
        <v>1.6422659622484199E-2</v>
      </c>
      <c r="AH414">
        <v>61.731812585179803</v>
      </c>
      <c r="AI414">
        <v>0.23739533274852101</v>
      </c>
      <c r="AJ414">
        <v>57.230028984708497</v>
      </c>
      <c r="AK414">
        <v>0</v>
      </c>
      <c r="AL414">
        <v>0</v>
      </c>
      <c r="AM414">
        <v>0</v>
      </c>
    </row>
    <row r="415" spans="1:39">
      <c r="A415">
        <v>100752</v>
      </c>
      <c r="B415" t="s">
        <v>214</v>
      </c>
      <c r="C415" t="s">
        <v>556</v>
      </c>
      <c r="D415" t="s">
        <v>262</v>
      </c>
      <c r="E415" t="s">
        <v>579</v>
      </c>
      <c r="F415">
        <v>480.26814094379</v>
      </c>
      <c r="G415">
        <v>0</v>
      </c>
      <c r="H415">
        <v>0</v>
      </c>
      <c r="I415">
        <v>0</v>
      </c>
      <c r="J415">
        <v>478.530521986125</v>
      </c>
      <c r="K415">
        <v>6.6</v>
      </c>
      <c r="L415">
        <v>2.58429294422446</v>
      </c>
      <c r="M415">
        <v>1.9292121319601601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99.7344719792099</v>
      </c>
      <c r="V415">
        <v>5106</v>
      </c>
      <c r="W415">
        <v>2449</v>
      </c>
      <c r="X415">
        <v>5106</v>
      </c>
      <c r="Y415">
        <v>2449</v>
      </c>
      <c r="Z415">
        <v>1262</v>
      </c>
      <c r="AA415">
        <v>1262</v>
      </c>
      <c r="AB415">
        <v>5038</v>
      </c>
      <c r="AC415">
        <v>5038</v>
      </c>
      <c r="AD415">
        <v>1541</v>
      </c>
      <c r="AE415">
        <v>0.47039124487432799</v>
      </c>
      <c r="AF415">
        <v>59.977442831559898</v>
      </c>
      <c r="AG415">
        <v>0</v>
      </c>
      <c r="AH415">
        <v>60.7039650199211</v>
      </c>
      <c r="AI415">
        <v>0.30654392561475002</v>
      </c>
      <c r="AJ415">
        <v>48.583337208788002</v>
      </c>
      <c r="AK415">
        <v>0</v>
      </c>
      <c r="AL415">
        <v>0</v>
      </c>
      <c r="AM415">
        <v>0</v>
      </c>
    </row>
    <row r="416" spans="1:39">
      <c r="A416">
        <v>100665</v>
      </c>
      <c r="B416" t="s">
        <v>214</v>
      </c>
      <c r="C416" t="s">
        <v>331</v>
      </c>
      <c r="D416" t="s">
        <v>258</v>
      </c>
      <c r="E416" t="s">
        <v>580</v>
      </c>
      <c r="F416">
        <v>2059.4717451984202</v>
      </c>
      <c r="G416">
        <v>0</v>
      </c>
      <c r="H416">
        <v>1.2862745098039201</v>
      </c>
      <c r="I416">
        <v>18.7229737471996</v>
      </c>
      <c r="J416">
        <v>1583.2512278295501</v>
      </c>
      <c r="K416">
        <v>5.7</v>
      </c>
      <c r="L416">
        <v>1.8870528781729301</v>
      </c>
      <c r="M416">
        <v>36.373683290216803</v>
      </c>
      <c r="N416">
        <v>0</v>
      </c>
      <c r="O416">
        <v>1.46995732914375</v>
      </c>
      <c r="P416">
        <v>1.6116516904529101E-4</v>
      </c>
      <c r="Q416">
        <v>1.5301848915222601E-4</v>
      </c>
      <c r="R416">
        <v>0</v>
      </c>
      <c r="S416">
        <v>57.2752556526817</v>
      </c>
      <c r="T416">
        <v>1.5173024625770699</v>
      </c>
      <c r="U416">
        <v>0</v>
      </c>
      <c r="V416">
        <v>8332</v>
      </c>
      <c r="W416">
        <v>4104</v>
      </c>
      <c r="X416">
        <v>7608</v>
      </c>
      <c r="Y416">
        <v>3754</v>
      </c>
      <c r="Z416">
        <v>1869</v>
      </c>
      <c r="AA416">
        <v>1641</v>
      </c>
      <c r="AB416">
        <v>6473</v>
      </c>
      <c r="AC416">
        <v>6129</v>
      </c>
      <c r="AD416">
        <v>2424</v>
      </c>
      <c r="AE416">
        <v>10.577721806340399</v>
      </c>
      <c r="AF416">
        <v>12.335425648229799</v>
      </c>
      <c r="AG416">
        <v>32.927450674652697</v>
      </c>
      <c r="AH416">
        <v>36.766240765055102</v>
      </c>
      <c r="AI416">
        <v>1.3311360809763999</v>
      </c>
      <c r="AJ416">
        <v>37.575189990101798</v>
      </c>
      <c r="AK416">
        <v>0</v>
      </c>
      <c r="AL416">
        <v>0</v>
      </c>
      <c r="AM416">
        <v>1</v>
      </c>
    </row>
    <row r="417" spans="1:39">
      <c r="A417">
        <v>100726</v>
      </c>
      <c r="B417" t="s">
        <v>214</v>
      </c>
      <c r="C417" t="s">
        <v>331</v>
      </c>
      <c r="D417" t="s">
        <v>262</v>
      </c>
      <c r="E417" t="s">
        <v>580</v>
      </c>
      <c r="F417">
        <v>1088.4976506688799</v>
      </c>
      <c r="G417">
        <v>0</v>
      </c>
      <c r="H417">
        <v>24.109803921568599</v>
      </c>
      <c r="I417">
        <v>179.959803256214</v>
      </c>
      <c r="J417">
        <v>583.53238893310697</v>
      </c>
      <c r="K417">
        <v>6.6</v>
      </c>
      <c r="L417">
        <v>1.61598283871045</v>
      </c>
      <c r="M417">
        <v>77.074985264653094</v>
      </c>
      <c r="N417">
        <v>0</v>
      </c>
      <c r="O417">
        <v>4.3088673996091398</v>
      </c>
      <c r="P417" s="1">
        <v>-1.6670706765103099E-5</v>
      </c>
      <c r="Q417">
        <v>5.42665568194342E-3</v>
      </c>
      <c r="R417">
        <v>5.9529411764705902</v>
      </c>
      <c r="S417">
        <v>23.557782772822399</v>
      </c>
      <c r="T417">
        <v>6.3619188382855798</v>
      </c>
      <c r="U417">
        <v>0</v>
      </c>
      <c r="V417">
        <v>5106</v>
      </c>
      <c r="W417">
        <v>2449</v>
      </c>
      <c r="X417">
        <v>5106</v>
      </c>
      <c r="Y417">
        <v>2449</v>
      </c>
      <c r="Z417">
        <v>1262</v>
      </c>
      <c r="AA417">
        <v>1262</v>
      </c>
      <c r="AB417">
        <v>5038</v>
      </c>
      <c r="AC417">
        <v>5038</v>
      </c>
      <c r="AD417">
        <v>1541</v>
      </c>
      <c r="AE417">
        <v>22.830847297101499</v>
      </c>
      <c r="AF417">
        <v>12.896444573995099</v>
      </c>
      <c r="AG417">
        <v>29.926016654270899</v>
      </c>
      <c r="AH417">
        <v>46.191969740279298</v>
      </c>
      <c r="AI417">
        <v>0.98815039211950995</v>
      </c>
      <c r="AJ417">
        <v>45.133371463106499</v>
      </c>
      <c r="AK417">
        <v>0</v>
      </c>
      <c r="AL417">
        <v>0</v>
      </c>
      <c r="AM417">
        <v>1</v>
      </c>
    </row>
    <row r="418" spans="1:39">
      <c r="A418">
        <v>100798</v>
      </c>
      <c r="B418" t="s">
        <v>214</v>
      </c>
      <c r="C418" t="s">
        <v>331</v>
      </c>
      <c r="D418" t="s">
        <v>263</v>
      </c>
      <c r="E418" t="s">
        <v>580</v>
      </c>
      <c r="F418">
        <v>6765.5996814734299</v>
      </c>
      <c r="G418">
        <v>0</v>
      </c>
      <c r="H418">
        <v>170.97254901960801</v>
      </c>
      <c r="I418">
        <v>714.92474477983501</v>
      </c>
      <c r="J418">
        <v>3715.0014188802602</v>
      </c>
      <c r="K418">
        <v>6.7</v>
      </c>
      <c r="L418">
        <v>1.77922863025224</v>
      </c>
      <c r="M418">
        <v>79.448829299367006</v>
      </c>
      <c r="N418">
        <v>0</v>
      </c>
      <c r="O418">
        <v>3.2113737022733702</v>
      </c>
      <c r="P418">
        <v>-1.7777687826172199E-4</v>
      </c>
      <c r="Q418">
        <v>6.19136166517635E-3</v>
      </c>
      <c r="R418">
        <v>28.243137254901999</v>
      </c>
      <c r="S418">
        <v>24.951887069899499</v>
      </c>
      <c r="T418">
        <v>56.3211576334011</v>
      </c>
      <c r="U418">
        <v>0</v>
      </c>
      <c r="V418">
        <v>4430</v>
      </c>
      <c r="W418">
        <v>2150</v>
      </c>
      <c r="X418">
        <v>4430</v>
      </c>
      <c r="Y418">
        <v>2150</v>
      </c>
      <c r="Z418">
        <v>991</v>
      </c>
      <c r="AA418">
        <v>991</v>
      </c>
      <c r="AB418">
        <v>3546</v>
      </c>
      <c r="AC418">
        <v>3546</v>
      </c>
      <c r="AD418">
        <v>1302</v>
      </c>
      <c r="AE418">
        <v>23.189907336515301</v>
      </c>
      <c r="AF418">
        <v>11.596956986808401</v>
      </c>
      <c r="AG418">
        <v>42.708193160821203</v>
      </c>
      <c r="AH418">
        <v>50.137215857701698</v>
      </c>
      <c r="AI418">
        <v>6.4102382645995002</v>
      </c>
      <c r="AJ418">
        <v>53.617004642578401</v>
      </c>
      <c r="AK418">
        <v>0</v>
      </c>
      <c r="AL418">
        <v>0</v>
      </c>
      <c r="AM418">
        <v>1</v>
      </c>
    </row>
    <row r="419" spans="1:39">
      <c r="A419">
        <v>100911</v>
      </c>
      <c r="B419" t="s">
        <v>216</v>
      </c>
      <c r="C419" t="s">
        <v>222</v>
      </c>
      <c r="D419" t="s">
        <v>218</v>
      </c>
      <c r="E419" t="s">
        <v>581</v>
      </c>
      <c r="F419">
        <v>7419.2517884550398</v>
      </c>
      <c r="G419">
        <v>0</v>
      </c>
      <c r="H419">
        <v>208.529411764706</v>
      </c>
      <c r="I419">
        <v>6.1933059286199796</v>
      </c>
      <c r="J419">
        <v>7187.4178800674599</v>
      </c>
      <c r="K419">
        <v>7.4</v>
      </c>
      <c r="L419">
        <v>2.3546531295283102</v>
      </c>
      <c r="M419">
        <v>5.1145014190979099</v>
      </c>
      <c r="N419">
        <v>17.521585563944399</v>
      </c>
      <c r="O419">
        <v>2.2836796753141502</v>
      </c>
      <c r="P419">
        <v>4.5312972063241602E-4</v>
      </c>
      <c r="Q419">
        <v>6.2958623816999496E-3</v>
      </c>
      <c r="R419">
        <v>0</v>
      </c>
      <c r="S419">
        <v>63.436212566150999</v>
      </c>
      <c r="T419">
        <v>50.105373283263702</v>
      </c>
      <c r="U419">
        <v>57.186306391542402</v>
      </c>
      <c r="V419">
        <v>4227</v>
      </c>
      <c r="W419">
        <v>2034</v>
      </c>
      <c r="X419">
        <v>4227</v>
      </c>
      <c r="Y419">
        <v>2034</v>
      </c>
      <c r="Z419">
        <v>955</v>
      </c>
      <c r="AA419">
        <v>955</v>
      </c>
      <c r="AB419">
        <v>4198</v>
      </c>
      <c r="AC419">
        <v>4198</v>
      </c>
      <c r="AD419">
        <v>1176</v>
      </c>
      <c r="AE419">
        <v>6.9408755466572902</v>
      </c>
      <c r="AF419">
        <v>75.548535431790896</v>
      </c>
      <c r="AG419">
        <v>31.535595271653701</v>
      </c>
      <c r="AH419">
        <v>69.251912903240395</v>
      </c>
      <c r="AI419">
        <v>13.421430280745399</v>
      </c>
      <c r="AJ419">
        <v>78.679339773635107</v>
      </c>
      <c r="AK419">
        <v>1</v>
      </c>
      <c r="AL419">
        <v>1</v>
      </c>
      <c r="AM419">
        <v>1</v>
      </c>
    </row>
    <row r="420" spans="1:39">
      <c r="A420">
        <v>100830</v>
      </c>
      <c r="B420" t="s">
        <v>216</v>
      </c>
      <c r="C420" t="s">
        <v>222</v>
      </c>
      <c r="D420" t="s">
        <v>265</v>
      </c>
      <c r="F420">
        <v>4834.9000338954002</v>
      </c>
      <c r="G420">
        <v>0</v>
      </c>
      <c r="H420">
        <v>2051.98039215686</v>
      </c>
      <c r="I420">
        <v>659.23712012591795</v>
      </c>
      <c r="J420">
        <v>3765.6737862375098</v>
      </c>
      <c r="K420">
        <v>7.2</v>
      </c>
      <c r="L420">
        <v>1.9017444835974</v>
      </c>
      <c r="M420">
        <v>12.8016694840656</v>
      </c>
      <c r="N420">
        <v>1.94913788646436</v>
      </c>
      <c r="O420">
        <v>6.59010862768484</v>
      </c>
      <c r="P420" s="1">
        <v>-5.2798073633470799E-5</v>
      </c>
      <c r="Q420">
        <v>9.5067861718085997E-2</v>
      </c>
      <c r="R420">
        <v>127</v>
      </c>
      <c r="S420">
        <v>37.265795007454102</v>
      </c>
      <c r="T420">
        <v>48.519061267577499</v>
      </c>
      <c r="U420">
        <v>6.8175028973714697</v>
      </c>
      <c r="V420">
        <v>5414</v>
      </c>
      <c r="W420">
        <v>2609</v>
      </c>
      <c r="X420">
        <v>5414</v>
      </c>
      <c r="Y420">
        <v>2609</v>
      </c>
      <c r="Z420">
        <v>1101</v>
      </c>
      <c r="AA420">
        <v>1101</v>
      </c>
      <c r="AB420">
        <v>4993</v>
      </c>
      <c r="AC420">
        <v>4993</v>
      </c>
      <c r="AD420">
        <v>1679</v>
      </c>
      <c r="AE420">
        <v>5.9332727044794602</v>
      </c>
      <c r="AF420">
        <v>43.908976366168297</v>
      </c>
      <c r="AG420">
        <v>40.5805108082507</v>
      </c>
      <c r="AH420">
        <v>59.466817060667204</v>
      </c>
      <c r="AI420">
        <v>7.9410122505754996</v>
      </c>
      <c r="AJ420">
        <v>63.132235676056403</v>
      </c>
      <c r="AK420">
        <v>0</v>
      </c>
      <c r="AL420">
        <v>0</v>
      </c>
      <c r="AM420">
        <v>1</v>
      </c>
    </row>
    <row r="421" spans="1:39">
      <c r="A421">
        <v>100831</v>
      </c>
      <c r="B421" t="s">
        <v>216</v>
      </c>
      <c r="C421" t="s">
        <v>222</v>
      </c>
      <c r="D421" t="s">
        <v>265</v>
      </c>
      <c r="F421">
        <v>107.006267386126</v>
      </c>
      <c r="G421">
        <v>0</v>
      </c>
      <c r="H421">
        <v>13.764705882352899</v>
      </c>
      <c r="I421">
        <v>36.619168368949097</v>
      </c>
      <c r="J421">
        <v>49.4619940418916</v>
      </c>
      <c r="K421">
        <v>7.2</v>
      </c>
      <c r="L421">
        <v>0.75979018915160401</v>
      </c>
      <c r="M421">
        <v>17.617607809059699</v>
      </c>
      <c r="N421">
        <v>0</v>
      </c>
      <c r="O421">
        <v>12.982553412104901</v>
      </c>
      <c r="P421">
        <v>0</v>
      </c>
      <c r="Q421">
        <v>2.88141451240531E-2</v>
      </c>
      <c r="R421">
        <v>0</v>
      </c>
      <c r="S421">
        <v>26.715789726404001</v>
      </c>
      <c r="T421">
        <v>6.1341539743760203</v>
      </c>
      <c r="U421">
        <v>0</v>
      </c>
      <c r="V421">
        <v>5414</v>
      </c>
      <c r="W421">
        <v>2609</v>
      </c>
      <c r="X421">
        <v>5414</v>
      </c>
      <c r="Y421">
        <v>2609</v>
      </c>
      <c r="Z421">
        <v>1101</v>
      </c>
      <c r="AA421">
        <v>1101</v>
      </c>
      <c r="AB421">
        <v>4993</v>
      </c>
      <c r="AC421">
        <v>4993</v>
      </c>
      <c r="AD421">
        <v>1679</v>
      </c>
      <c r="AE421">
        <v>8.5390942976193607</v>
      </c>
      <c r="AF421">
        <v>34.903898892183001</v>
      </c>
      <c r="AG421">
        <v>30.241976639284498</v>
      </c>
      <c r="AH421">
        <v>42.352428564466202</v>
      </c>
      <c r="AI421">
        <v>0.19260550757160799</v>
      </c>
      <c r="AJ421">
        <v>46.4920015604499</v>
      </c>
      <c r="AK421">
        <v>0</v>
      </c>
      <c r="AL421">
        <v>0</v>
      </c>
      <c r="AM421">
        <v>1</v>
      </c>
    </row>
    <row r="422" spans="1:39">
      <c r="A422">
        <v>100832</v>
      </c>
      <c r="B422" t="s">
        <v>216</v>
      </c>
      <c r="C422" t="s">
        <v>222</v>
      </c>
      <c r="D422" t="s">
        <v>265</v>
      </c>
      <c r="F422">
        <v>990.002602928741</v>
      </c>
      <c r="G422">
        <v>0</v>
      </c>
      <c r="H422">
        <v>181.98039215686299</v>
      </c>
      <c r="I422">
        <v>110.45620768009</v>
      </c>
      <c r="J422">
        <v>740.51987128073597</v>
      </c>
      <c r="K422">
        <v>7.2</v>
      </c>
      <c r="L422">
        <v>1.91089150530473</v>
      </c>
      <c r="M422">
        <v>9.8567554745093808</v>
      </c>
      <c r="N422">
        <v>0</v>
      </c>
      <c r="O422">
        <v>10.690684402863001</v>
      </c>
      <c r="P422">
        <v>3.2844514225724501E-4</v>
      </c>
      <c r="Q422">
        <v>4.1175253198876001E-2</v>
      </c>
      <c r="R422">
        <v>3</v>
      </c>
      <c r="S422">
        <v>50.346447722555503</v>
      </c>
      <c r="T422">
        <v>11.850563486917601</v>
      </c>
      <c r="U422">
        <v>50.552903128895203</v>
      </c>
      <c r="V422">
        <v>5414</v>
      </c>
      <c r="W422">
        <v>2609</v>
      </c>
      <c r="X422">
        <v>5414</v>
      </c>
      <c r="Y422">
        <v>2609</v>
      </c>
      <c r="Z422">
        <v>1101</v>
      </c>
      <c r="AA422">
        <v>1101</v>
      </c>
      <c r="AB422">
        <v>4993</v>
      </c>
      <c r="AC422">
        <v>4993</v>
      </c>
      <c r="AD422">
        <v>1679</v>
      </c>
      <c r="AE422">
        <v>5.7102910806856197</v>
      </c>
      <c r="AF422">
        <v>46.337927429308898</v>
      </c>
      <c r="AG422">
        <v>21.908300389723301</v>
      </c>
      <c r="AH422">
        <v>59.603902830074901</v>
      </c>
      <c r="AI422">
        <v>1.3313949804855001</v>
      </c>
      <c r="AJ422">
        <v>53.956726684111302</v>
      </c>
      <c r="AK422">
        <v>0</v>
      </c>
      <c r="AL422">
        <v>0</v>
      </c>
      <c r="AM422">
        <v>1</v>
      </c>
    </row>
    <row r="423" spans="1:39">
      <c r="A423">
        <v>100834</v>
      </c>
      <c r="B423" t="s">
        <v>216</v>
      </c>
      <c r="C423" t="s">
        <v>222</v>
      </c>
      <c r="D423" t="s">
        <v>265</v>
      </c>
      <c r="F423">
        <v>6935.46462380501</v>
      </c>
      <c r="G423">
        <v>0</v>
      </c>
      <c r="H423">
        <v>2384.6470588235302</v>
      </c>
      <c r="I423">
        <v>856.97203184254295</v>
      </c>
      <c r="J423">
        <v>5514.67356590294</v>
      </c>
      <c r="K423">
        <v>7.2</v>
      </c>
      <c r="L423">
        <v>1.86419685280873</v>
      </c>
      <c r="M423">
        <v>10.8974051363797</v>
      </c>
      <c r="N423">
        <v>0</v>
      </c>
      <c r="O423">
        <v>7.39506942396594</v>
      </c>
      <c r="P423" s="1">
        <v>6.2694766641704201E-5</v>
      </c>
      <c r="Q423">
        <v>7.7018768049517503E-2</v>
      </c>
      <c r="R423">
        <v>529</v>
      </c>
      <c r="S423">
        <v>44.394915760285699</v>
      </c>
      <c r="T423">
        <v>49.015827963107199</v>
      </c>
      <c r="U423">
        <v>54.572062245751198</v>
      </c>
      <c r="V423">
        <v>5414</v>
      </c>
      <c r="W423">
        <v>2609</v>
      </c>
      <c r="X423">
        <v>5414</v>
      </c>
      <c r="Y423">
        <v>2609</v>
      </c>
      <c r="Z423">
        <v>1101</v>
      </c>
      <c r="AA423">
        <v>1101</v>
      </c>
      <c r="AB423">
        <v>4993</v>
      </c>
      <c r="AC423">
        <v>4993</v>
      </c>
      <c r="AD423">
        <v>1679</v>
      </c>
      <c r="AE423">
        <v>5.0754645786643602</v>
      </c>
      <c r="AF423">
        <v>42.460008864169403</v>
      </c>
      <c r="AG423">
        <v>29.562237308461199</v>
      </c>
      <c r="AH423">
        <v>58.904093365371502</v>
      </c>
      <c r="AI423">
        <v>9.6264180692201506</v>
      </c>
      <c r="AJ423">
        <v>58.2512888743546</v>
      </c>
      <c r="AK423">
        <v>0</v>
      </c>
      <c r="AL423">
        <v>0</v>
      </c>
      <c r="AM423">
        <v>1</v>
      </c>
    </row>
    <row r="424" spans="1:39">
      <c r="A424">
        <v>100854</v>
      </c>
      <c r="B424" t="s">
        <v>216</v>
      </c>
      <c r="C424" t="s">
        <v>582</v>
      </c>
      <c r="D424" t="s">
        <v>216</v>
      </c>
      <c r="F424">
        <v>428.79246048719398</v>
      </c>
      <c r="G424">
        <v>0</v>
      </c>
      <c r="H424">
        <v>0</v>
      </c>
      <c r="I424">
        <v>24.125220324084701</v>
      </c>
      <c r="J424">
        <v>386.10700558466903</v>
      </c>
      <c r="K424">
        <v>5.4</v>
      </c>
      <c r="L424">
        <v>1.73243687914523</v>
      </c>
      <c r="M424">
        <v>6.00278467749615</v>
      </c>
      <c r="N424">
        <v>0</v>
      </c>
      <c r="O424">
        <v>0</v>
      </c>
      <c r="P424">
        <v>-2.5344424320945498E-3</v>
      </c>
      <c r="Q424">
        <v>0</v>
      </c>
      <c r="R424">
        <v>0</v>
      </c>
      <c r="S424">
        <v>0</v>
      </c>
      <c r="T424">
        <v>0</v>
      </c>
      <c r="U424">
        <v>82.955053456869194</v>
      </c>
      <c r="V424">
        <v>160002</v>
      </c>
      <c r="W424">
        <v>81039</v>
      </c>
      <c r="X424">
        <v>8381</v>
      </c>
      <c r="Y424">
        <v>4252</v>
      </c>
      <c r="Z424">
        <v>33259</v>
      </c>
      <c r="AA424">
        <v>1650</v>
      </c>
      <c r="AB424">
        <v>92883</v>
      </c>
      <c r="AC424">
        <v>5876</v>
      </c>
      <c r="AD424">
        <v>3015</v>
      </c>
      <c r="AE424">
        <v>1.61465396675022</v>
      </c>
      <c r="AF424">
        <v>48.172064524947203</v>
      </c>
      <c r="AG424">
        <v>4.2373292441210602</v>
      </c>
      <c r="AH424">
        <v>29.952942840794201</v>
      </c>
      <c r="AI424">
        <v>0.60856170709560897</v>
      </c>
      <c r="AJ424">
        <v>33.8342209134833</v>
      </c>
      <c r="AK424">
        <v>1</v>
      </c>
      <c r="AL424">
        <v>1</v>
      </c>
      <c r="AM424">
        <v>1</v>
      </c>
    </row>
    <row r="425" spans="1:39">
      <c r="A425">
        <v>100856</v>
      </c>
      <c r="B425" t="s">
        <v>216</v>
      </c>
      <c r="C425" t="s">
        <v>534</v>
      </c>
      <c r="D425" t="s">
        <v>216</v>
      </c>
      <c r="F425">
        <v>2869.16410611029</v>
      </c>
      <c r="G425">
        <v>0</v>
      </c>
      <c r="H425">
        <v>78736.509803921595</v>
      </c>
      <c r="I425">
        <v>537.69621577969303</v>
      </c>
      <c r="J425">
        <v>1117.66920233512</v>
      </c>
      <c r="K425">
        <v>5.4</v>
      </c>
      <c r="L425">
        <v>0.23426730128238901</v>
      </c>
      <c r="M425">
        <v>33.4777734243347</v>
      </c>
      <c r="N425">
        <v>0</v>
      </c>
      <c r="O425">
        <v>24.817995193602801</v>
      </c>
      <c r="P425">
        <v>-1.14700919897578E-4</v>
      </c>
      <c r="Q425">
        <v>6.1470789204834899</v>
      </c>
      <c r="R425">
        <v>17196.039215686302</v>
      </c>
      <c r="S425">
        <v>56.4088908299914</v>
      </c>
      <c r="T425">
        <v>18.8599560495026</v>
      </c>
      <c r="U425">
        <v>0</v>
      </c>
      <c r="V425">
        <v>160002</v>
      </c>
      <c r="W425">
        <v>81039</v>
      </c>
      <c r="X425">
        <v>8381</v>
      </c>
      <c r="Y425">
        <v>4252</v>
      </c>
      <c r="Z425">
        <v>33259</v>
      </c>
      <c r="AA425">
        <v>1650</v>
      </c>
      <c r="AB425">
        <v>92883</v>
      </c>
      <c r="AC425">
        <v>5876</v>
      </c>
      <c r="AD425">
        <v>3015</v>
      </c>
      <c r="AE425">
        <v>16.333215615044601</v>
      </c>
      <c r="AF425">
        <v>57.467707256424802</v>
      </c>
      <c r="AG425">
        <v>38.7774901997293</v>
      </c>
      <c r="AH425">
        <v>7.4999810073455997</v>
      </c>
      <c r="AI425">
        <v>13.1895275916731</v>
      </c>
      <c r="AJ425">
        <v>53.307168668086902</v>
      </c>
      <c r="AK425">
        <v>1</v>
      </c>
      <c r="AL425">
        <v>1</v>
      </c>
      <c r="AM425">
        <v>1</v>
      </c>
    </row>
    <row r="426" spans="1:39">
      <c r="A426">
        <v>100860</v>
      </c>
      <c r="B426" t="s">
        <v>216</v>
      </c>
      <c r="C426" t="s">
        <v>222</v>
      </c>
      <c r="D426" t="s">
        <v>216</v>
      </c>
      <c r="F426">
        <v>388.08294015690802</v>
      </c>
      <c r="G426">
        <v>0</v>
      </c>
      <c r="H426">
        <v>258.61568627450998</v>
      </c>
      <c r="I426">
        <v>87.861745947265604</v>
      </c>
      <c r="J426">
        <v>169.41560102864599</v>
      </c>
      <c r="K426">
        <v>5.4</v>
      </c>
      <c r="L426">
        <v>2.3906169713083201</v>
      </c>
      <c r="M426">
        <v>41.6817727451335</v>
      </c>
      <c r="N426">
        <v>0</v>
      </c>
      <c r="O426">
        <v>11.4275582224671</v>
      </c>
      <c r="P426">
        <v>5.4151245886983998E-4</v>
      </c>
      <c r="Q426">
        <v>0.149271992481989</v>
      </c>
      <c r="R426">
        <v>23.7803921568627</v>
      </c>
      <c r="S426">
        <v>27.365868601990101</v>
      </c>
      <c r="T426">
        <v>8.2489895169785097</v>
      </c>
      <c r="U426">
        <v>0</v>
      </c>
      <c r="V426">
        <v>160002</v>
      </c>
      <c r="W426">
        <v>81039</v>
      </c>
      <c r="X426">
        <v>8381</v>
      </c>
      <c r="Y426">
        <v>4252</v>
      </c>
      <c r="Z426">
        <v>33259</v>
      </c>
      <c r="AA426">
        <v>1650</v>
      </c>
      <c r="AB426">
        <v>92883</v>
      </c>
      <c r="AC426">
        <v>5876</v>
      </c>
      <c r="AD426">
        <v>3015</v>
      </c>
      <c r="AE426">
        <v>14.8741798224269</v>
      </c>
      <c r="AF426">
        <v>47.953580927923198</v>
      </c>
      <c r="AG426">
        <v>30.900151410495599</v>
      </c>
      <c r="AH426">
        <v>39.817041476380197</v>
      </c>
      <c r="AI426">
        <v>1.3604252954443501</v>
      </c>
      <c r="AJ426">
        <v>53.962151573068098</v>
      </c>
      <c r="AK426">
        <v>1</v>
      </c>
      <c r="AL426">
        <v>1</v>
      </c>
      <c r="AM426">
        <v>1</v>
      </c>
    </row>
    <row r="427" spans="1:39">
      <c r="A427">
        <v>100861</v>
      </c>
      <c r="B427" t="s">
        <v>216</v>
      </c>
      <c r="C427" t="s">
        <v>222</v>
      </c>
      <c r="D427" t="s">
        <v>216</v>
      </c>
      <c r="F427">
        <v>974.20558755955506</v>
      </c>
      <c r="G427">
        <v>0</v>
      </c>
      <c r="H427">
        <v>295.41960784313699</v>
      </c>
      <c r="I427">
        <v>69.933899861055394</v>
      </c>
      <c r="J427">
        <v>812.51358076720601</v>
      </c>
      <c r="K427">
        <v>5.4</v>
      </c>
      <c r="L427">
        <v>1.9641200784992701</v>
      </c>
      <c r="M427">
        <v>13.2000264327006</v>
      </c>
      <c r="N427">
        <v>2.36056702774219</v>
      </c>
      <c r="O427">
        <v>2.50670829354861</v>
      </c>
      <c r="P427" s="1">
        <v>-4.4183674021940798E-6</v>
      </c>
      <c r="Q427">
        <v>6.7926106154484994E-2</v>
      </c>
      <c r="R427">
        <v>51.4196078431373</v>
      </c>
      <c r="S427">
        <v>18.0301298528362</v>
      </c>
      <c r="T427">
        <v>0</v>
      </c>
      <c r="U427">
        <v>0</v>
      </c>
      <c r="V427">
        <v>160002</v>
      </c>
      <c r="W427">
        <v>81039</v>
      </c>
      <c r="X427">
        <v>8381</v>
      </c>
      <c r="Y427">
        <v>4252</v>
      </c>
      <c r="Z427">
        <v>33259</v>
      </c>
      <c r="AA427">
        <v>1650</v>
      </c>
      <c r="AB427">
        <v>92883</v>
      </c>
      <c r="AC427">
        <v>5876</v>
      </c>
      <c r="AD427">
        <v>3015</v>
      </c>
      <c r="AE427">
        <v>5.0120388074345197</v>
      </c>
      <c r="AF427">
        <v>55.2316634236401</v>
      </c>
      <c r="AG427">
        <v>27.6280640453739</v>
      </c>
      <c r="AH427">
        <v>33.425162614451501</v>
      </c>
      <c r="AI427">
        <v>1.67954437585906</v>
      </c>
      <c r="AJ427">
        <v>49.1905893067036</v>
      </c>
      <c r="AK427">
        <v>1</v>
      </c>
      <c r="AL427">
        <v>1</v>
      </c>
      <c r="AM427">
        <v>1</v>
      </c>
    </row>
    <row r="428" spans="1:39">
      <c r="A428">
        <v>100862</v>
      </c>
      <c r="B428" t="s">
        <v>216</v>
      </c>
      <c r="C428" t="s">
        <v>222</v>
      </c>
      <c r="D428" t="s">
        <v>216</v>
      </c>
      <c r="F428">
        <v>9288.1439692757394</v>
      </c>
      <c r="G428">
        <v>0</v>
      </c>
      <c r="H428">
        <v>5251.5137254902002</v>
      </c>
      <c r="I428">
        <v>1427.75110828731</v>
      </c>
      <c r="J428">
        <v>5578.2373005215704</v>
      </c>
      <c r="K428">
        <v>5.4</v>
      </c>
      <c r="L428">
        <v>1.7026817940574199</v>
      </c>
      <c r="M428">
        <v>14.4343795158899</v>
      </c>
      <c r="N428">
        <v>3.0316099811091699</v>
      </c>
      <c r="O428">
        <v>22.487765686825899</v>
      </c>
      <c r="P428">
        <v>-8.8027493419592202E-4</v>
      </c>
      <c r="Q428">
        <v>0.126649530670608</v>
      </c>
      <c r="R428">
        <v>2547.2156862745101</v>
      </c>
      <c r="S428">
        <v>70.3183095557076</v>
      </c>
      <c r="T428">
        <v>111.38128079058301</v>
      </c>
      <c r="U428">
        <v>17.239668546589801</v>
      </c>
      <c r="V428">
        <v>160002</v>
      </c>
      <c r="W428">
        <v>81039</v>
      </c>
      <c r="X428">
        <v>8381</v>
      </c>
      <c r="Y428">
        <v>4252</v>
      </c>
      <c r="Z428">
        <v>33259</v>
      </c>
      <c r="AA428">
        <v>1650</v>
      </c>
      <c r="AB428">
        <v>92883</v>
      </c>
      <c r="AC428">
        <v>5876</v>
      </c>
      <c r="AD428">
        <v>3015</v>
      </c>
      <c r="AE428">
        <v>11.170680154605099</v>
      </c>
      <c r="AF428">
        <v>48.527107793365602</v>
      </c>
      <c r="AG428">
        <v>58.058071618383899</v>
      </c>
      <c r="AH428">
        <v>29.507005478495799</v>
      </c>
      <c r="AI428">
        <v>16.582351415504601</v>
      </c>
      <c r="AJ428">
        <v>65.538086584141993</v>
      </c>
      <c r="AK428">
        <v>1</v>
      </c>
      <c r="AL428">
        <v>1</v>
      </c>
      <c r="AM428">
        <v>1</v>
      </c>
    </row>
    <row r="429" spans="1:39">
      <c r="A429">
        <v>100866</v>
      </c>
      <c r="B429" t="s">
        <v>216</v>
      </c>
      <c r="C429" t="s">
        <v>583</v>
      </c>
      <c r="D429" t="s">
        <v>216</v>
      </c>
      <c r="F429">
        <v>1597.11401616737</v>
      </c>
      <c r="G429">
        <v>0</v>
      </c>
      <c r="H429">
        <v>4831.7411764705903</v>
      </c>
      <c r="I429">
        <v>70.680712932392197</v>
      </c>
      <c r="J429">
        <v>1470.91004314409</v>
      </c>
      <c r="K429">
        <v>5.4</v>
      </c>
      <c r="L429">
        <v>1.17944886740646</v>
      </c>
      <c r="M429">
        <v>18.157570582123601</v>
      </c>
      <c r="N429">
        <v>2.5768012968874898</v>
      </c>
      <c r="O429">
        <v>4.5655598808135798</v>
      </c>
      <c r="P429" s="1">
        <v>-9.6371469113078101E-6</v>
      </c>
      <c r="Q429">
        <v>0.67766609808275102</v>
      </c>
      <c r="R429">
        <v>1172.6392156862701</v>
      </c>
      <c r="S429">
        <v>45.2231424192126</v>
      </c>
      <c r="T429">
        <v>16.405378269548599</v>
      </c>
      <c r="U429">
        <v>0</v>
      </c>
      <c r="V429">
        <v>160002</v>
      </c>
      <c r="W429">
        <v>81039</v>
      </c>
      <c r="X429">
        <v>8381</v>
      </c>
      <c r="Y429">
        <v>4252</v>
      </c>
      <c r="Z429">
        <v>33259</v>
      </c>
      <c r="AA429">
        <v>1650</v>
      </c>
      <c r="AB429">
        <v>92883</v>
      </c>
      <c r="AC429">
        <v>5876</v>
      </c>
      <c r="AD429">
        <v>3015</v>
      </c>
      <c r="AE429">
        <v>7.0474725595410996</v>
      </c>
      <c r="AF429">
        <v>59.463816670642501</v>
      </c>
      <c r="AG429">
        <v>35.367125698341098</v>
      </c>
      <c r="AH429">
        <v>21.665350497851701</v>
      </c>
      <c r="AI429">
        <v>5.4764433341379402</v>
      </c>
      <c r="AJ429">
        <v>51.608083504205801</v>
      </c>
      <c r="AK429">
        <v>1</v>
      </c>
      <c r="AL429">
        <v>1</v>
      </c>
      <c r="AM429">
        <v>1</v>
      </c>
    </row>
    <row r="430" spans="1:39">
      <c r="A430">
        <v>100880</v>
      </c>
      <c r="B430" t="s">
        <v>216</v>
      </c>
      <c r="C430" t="s">
        <v>222</v>
      </c>
      <c r="D430" t="s">
        <v>217</v>
      </c>
      <c r="F430">
        <v>7668.6125314832498</v>
      </c>
      <c r="G430">
        <v>0</v>
      </c>
      <c r="H430">
        <v>1325.66274509804</v>
      </c>
      <c r="I430">
        <v>425.81639323019499</v>
      </c>
      <c r="J430">
        <v>6869.6831525048501</v>
      </c>
      <c r="K430">
        <v>7.3</v>
      </c>
      <c r="L430">
        <v>2.0550746351250901</v>
      </c>
      <c r="M430">
        <v>5.5459699326481902</v>
      </c>
      <c r="N430">
        <v>3.5086972443056101</v>
      </c>
      <c r="O430">
        <v>3.2528456215719102</v>
      </c>
      <c r="P430" s="1">
        <v>2.8164951411385002E-5</v>
      </c>
      <c r="Q430">
        <v>3.8722579043190403E-2</v>
      </c>
      <c r="R430">
        <v>264</v>
      </c>
      <c r="S430">
        <v>46.831065101382997</v>
      </c>
      <c r="T430">
        <v>84.3073793228928</v>
      </c>
      <c r="U430">
        <v>48.049677796624501</v>
      </c>
      <c r="V430">
        <v>4101</v>
      </c>
      <c r="W430">
        <v>2048</v>
      </c>
      <c r="X430">
        <v>4101</v>
      </c>
      <c r="Y430">
        <v>2048</v>
      </c>
      <c r="Z430">
        <v>907</v>
      </c>
      <c r="AA430">
        <v>907</v>
      </c>
      <c r="AB430">
        <v>4073</v>
      </c>
      <c r="AC430">
        <v>4073</v>
      </c>
      <c r="AD430">
        <v>1130</v>
      </c>
      <c r="AE430">
        <v>3.3911214855778899</v>
      </c>
      <c r="AF430">
        <v>45.3867148609407</v>
      </c>
      <c r="AG430">
        <v>40.416633123389197</v>
      </c>
      <c r="AH430">
        <v>63.2634581803107</v>
      </c>
      <c r="AI430">
        <v>9.6758569505788206</v>
      </c>
      <c r="AJ430">
        <v>64.853513840318897</v>
      </c>
      <c r="AK430">
        <v>1</v>
      </c>
      <c r="AL430">
        <v>1</v>
      </c>
      <c r="AM430">
        <v>1</v>
      </c>
    </row>
    <row r="431" spans="1:39">
      <c r="A431">
        <v>101163</v>
      </c>
      <c r="B431" t="s">
        <v>216</v>
      </c>
      <c r="C431" t="s">
        <v>583</v>
      </c>
      <c r="D431" t="s">
        <v>216</v>
      </c>
      <c r="F431">
        <v>606.76314727326201</v>
      </c>
      <c r="G431">
        <v>0</v>
      </c>
      <c r="H431">
        <v>900.08627450980396</v>
      </c>
      <c r="I431">
        <v>8.2079846023858707</v>
      </c>
      <c r="J431">
        <v>588.72963690324104</v>
      </c>
      <c r="K431">
        <v>5.4</v>
      </c>
      <c r="L431">
        <v>4.2063133517987401</v>
      </c>
      <c r="M431">
        <v>10.334389905115801</v>
      </c>
      <c r="N431">
        <v>16.743457268435598</v>
      </c>
      <c r="O431">
        <v>0.50493737687367102</v>
      </c>
      <c r="P431" s="1">
        <v>2.22137959296632E-5</v>
      </c>
      <c r="Q431">
        <v>0.33228670263883803</v>
      </c>
      <c r="R431">
        <v>0</v>
      </c>
      <c r="S431">
        <v>4.62127338100853</v>
      </c>
      <c r="T431">
        <v>1.16294570159912</v>
      </c>
      <c r="U431">
        <v>0</v>
      </c>
      <c r="V431">
        <v>160002</v>
      </c>
      <c r="W431">
        <v>81039</v>
      </c>
      <c r="X431">
        <v>8381</v>
      </c>
      <c r="Y431">
        <v>4252</v>
      </c>
      <c r="Z431">
        <v>33259</v>
      </c>
      <c r="AA431">
        <v>1650</v>
      </c>
      <c r="AB431">
        <v>92883</v>
      </c>
      <c r="AC431">
        <v>5876</v>
      </c>
      <c r="AD431">
        <v>3015</v>
      </c>
      <c r="AE431">
        <v>7.6899498005481197</v>
      </c>
      <c r="AF431">
        <v>60.275727836747798</v>
      </c>
      <c r="AG431">
        <v>26.273447987119098</v>
      </c>
      <c r="AH431">
        <v>67.028755113255301</v>
      </c>
      <c r="AI431">
        <v>4.2493348747926403</v>
      </c>
      <c r="AJ431">
        <v>66.206886244985199</v>
      </c>
      <c r="AK431">
        <v>1</v>
      </c>
      <c r="AL431">
        <v>1</v>
      </c>
      <c r="AM431">
        <v>1</v>
      </c>
    </row>
    <row r="432" spans="1:39">
      <c r="A432">
        <v>100857</v>
      </c>
      <c r="B432" t="s">
        <v>216</v>
      </c>
      <c r="C432" t="s">
        <v>584</v>
      </c>
      <c r="D432" t="s">
        <v>216</v>
      </c>
      <c r="F432">
        <v>982.84415721692596</v>
      </c>
      <c r="G432">
        <v>0</v>
      </c>
      <c r="H432">
        <v>44480.450980392197</v>
      </c>
      <c r="I432">
        <v>115.92741843637501</v>
      </c>
      <c r="J432">
        <v>478.21654014847098</v>
      </c>
      <c r="K432">
        <v>5.4</v>
      </c>
      <c r="L432">
        <v>3.4787578815752901E-3</v>
      </c>
      <c r="M432">
        <v>37.203430163119798</v>
      </c>
      <c r="N432">
        <v>4.6776820883000001</v>
      </c>
      <c r="O432">
        <v>4.8992425936040904</v>
      </c>
      <c r="P432">
        <v>-2.1373892816008199E-4</v>
      </c>
      <c r="Q432">
        <v>10.1375390456829</v>
      </c>
      <c r="R432">
        <v>1718.0431372549001</v>
      </c>
      <c r="S432">
        <v>9.7815376699193006</v>
      </c>
      <c r="T432">
        <v>8.2317771257138794</v>
      </c>
      <c r="U432">
        <v>0</v>
      </c>
      <c r="V432">
        <v>160002</v>
      </c>
      <c r="W432">
        <v>81039</v>
      </c>
      <c r="X432">
        <v>8381</v>
      </c>
      <c r="Y432">
        <v>4252</v>
      </c>
      <c r="Z432">
        <v>33259</v>
      </c>
      <c r="AA432">
        <v>1650</v>
      </c>
      <c r="AB432">
        <v>92883</v>
      </c>
      <c r="AC432">
        <v>5876</v>
      </c>
      <c r="AD432">
        <v>3015</v>
      </c>
      <c r="AE432">
        <v>13.092414227588799</v>
      </c>
      <c r="AF432">
        <v>60.433502336753598</v>
      </c>
      <c r="AG432">
        <v>31.1911244032983</v>
      </c>
      <c r="AH432">
        <v>4.0411693793804302</v>
      </c>
      <c r="AI432">
        <v>15.917176510888201</v>
      </c>
      <c r="AJ432">
        <v>49.870154743163702</v>
      </c>
      <c r="AK432">
        <v>1</v>
      </c>
      <c r="AL432">
        <v>1</v>
      </c>
      <c r="AM432">
        <v>1</v>
      </c>
    </row>
    <row r="433" spans="1:39">
      <c r="A433">
        <v>100864</v>
      </c>
      <c r="B433" t="s">
        <v>216</v>
      </c>
      <c r="C433" t="s">
        <v>222</v>
      </c>
      <c r="D433" t="s">
        <v>216</v>
      </c>
      <c r="F433">
        <v>1064.64364852669</v>
      </c>
      <c r="G433">
        <v>0</v>
      </c>
      <c r="H433">
        <v>12489.149019607799</v>
      </c>
      <c r="I433">
        <v>359.14095361864298</v>
      </c>
      <c r="J433">
        <v>222.29473515455101</v>
      </c>
      <c r="K433">
        <v>5.4</v>
      </c>
      <c r="L433">
        <v>4.7805291628836601E-2</v>
      </c>
      <c r="M433">
        <v>37.1422600276547</v>
      </c>
      <c r="N433">
        <v>0</v>
      </c>
      <c r="O433">
        <v>46.403599995682697</v>
      </c>
      <c r="P433">
        <v>4.8388988332713299E-3</v>
      </c>
      <c r="Q433">
        <v>2.6277049454656201</v>
      </c>
      <c r="R433">
        <v>4339.9294117647096</v>
      </c>
      <c r="S433">
        <v>72.810367464516105</v>
      </c>
      <c r="T433">
        <v>21.4204362864267</v>
      </c>
      <c r="U433">
        <v>0</v>
      </c>
      <c r="V433">
        <v>160002</v>
      </c>
      <c r="W433">
        <v>81039</v>
      </c>
      <c r="X433">
        <v>8381</v>
      </c>
      <c r="Y433">
        <v>4252</v>
      </c>
      <c r="Z433">
        <v>33259</v>
      </c>
      <c r="AA433">
        <v>1650</v>
      </c>
      <c r="AB433">
        <v>92883</v>
      </c>
      <c r="AC433">
        <v>5876</v>
      </c>
      <c r="AD433">
        <v>3015</v>
      </c>
      <c r="AE433">
        <v>23.443388227291699</v>
      </c>
      <c r="AF433">
        <v>52.279064062359701</v>
      </c>
      <c r="AG433">
        <v>40.622583419654802</v>
      </c>
      <c r="AH433">
        <v>4.7054880153629899</v>
      </c>
      <c r="AI433">
        <v>3.4081237409762002</v>
      </c>
      <c r="AJ433">
        <v>49.783458986258097</v>
      </c>
      <c r="AK433">
        <v>1</v>
      </c>
      <c r="AL433">
        <v>1</v>
      </c>
      <c r="AM433">
        <v>1</v>
      </c>
    </row>
    <row r="434" spans="1:39">
      <c r="A434">
        <v>100841</v>
      </c>
      <c r="B434" t="s">
        <v>216</v>
      </c>
      <c r="C434" t="s">
        <v>222</v>
      </c>
      <c r="D434" t="s">
        <v>266</v>
      </c>
      <c r="E434" t="s">
        <v>374</v>
      </c>
      <c r="F434">
        <v>4677.0815333017299</v>
      </c>
      <c r="G434">
        <v>0</v>
      </c>
      <c r="H434">
        <v>693.10588235294097</v>
      </c>
      <c r="I434">
        <v>22.345086173742001</v>
      </c>
      <c r="J434">
        <v>4451.4585139566298</v>
      </c>
      <c r="K434">
        <v>6.9</v>
      </c>
      <c r="L434">
        <v>2.3867050842264801</v>
      </c>
      <c r="M434">
        <v>5.3617822482781703</v>
      </c>
      <c r="N434">
        <v>36.697677555481498</v>
      </c>
      <c r="O434">
        <v>0.67521431944167698</v>
      </c>
      <c r="P434" s="1">
        <v>-4.1266408403411703E-5</v>
      </c>
      <c r="Q434">
        <v>3.3194999176646402E-2</v>
      </c>
      <c r="R434">
        <v>0</v>
      </c>
      <c r="S434">
        <v>52.054499693375597</v>
      </c>
      <c r="T434">
        <v>38.9166509269713</v>
      </c>
      <c r="U434">
        <v>27.2666143823939</v>
      </c>
      <c r="V434">
        <v>4027</v>
      </c>
      <c r="W434">
        <v>1934</v>
      </c>
      <c r="X434">
        <v>4027</v>
      </c>
      <c r="Y434">
        <v>1934</v>
      </c>
      <c r="Z434">
        <v>938</v>
      </c>
      <c r="AA434">
        <v>938</v>
      </c>
      <c r="AB434">
        <v>3976</v>
      </c>
      <c r="AC434">
        <v>3976</v>
      </c>
      <c r="AD434">
        <v>1105</v>
      </c>
      <c r="AE434">
        <v>11.9540067964148</v>
      </c>
      <c r="AF434">
        <v>30.064294565138699</v>
      </c>
      <c r="AG434">
        <v>34.835425566968603</v>
      </c>
      <c r="AH434">
        <v>62.238808541458503</v>
      </c>
      <c r="AI434">
        <v>12.477880691621801</v>
      </c>
      <c r="AJ434">
        <v>60.628166464640998</v>
      </c>
      <c r="AK434">
        <v>0</v>
      </c>
      <c r="AL434">
        <v>0</v>
      </c>
      <c r="AM434">
        <v>1</v>
      </c>
    </row>
    <row r="435" spans="1:39">
      <c r="A435">
        <v>100910</v>
      </c>
      <c r="B435" t="s">
        <v>216</v>
      </c>
      <c r="C435" t="s">
        <v>222</v>
      </c>
      <c r="D435" t="s">
        <v>218</v>
      </c>
      <c r="E435" t="s">
        <v>374</v>
      </c>
      <c r="F435">
        <v>6719.99595907204</v>
      </c>
      <c r="G435">
        <v>0</v>
      </c>
      <c r="H435">
        <v>1237.42352941176</v>
      </c>
      <c r="I435">
        <v>3.7280587970569101</v>
      </c>
      <c r="J435">
        <v>6337.37529101579</v>
      </c>
      <c r="K435">
        <v>7.4</v>
      </c>
      <c r="L435">
        <v>2.4727974932170098</v>
      </c>
      <c r="M435">
        <v>5.3862529862308097</v>
      </c>
      <c r="N435">
        <v>27.5610079305977</v>
      </c>
      <c r="O435">
        <v>0.35972028075787699</v>
      </c>
      <c r="P435" s="1">
        <v>-1.6071291540049002E-5</v>
      </c>
      <c r="Q435">
        <v>4.1247475783677601E-2</v>
      </c>
      <c r="R435">
        <v>0</v>
      </c>
      <c r="S435">
        <v>28.649332672602998</v>
      </c>
      <c r="T435">
        <v>40.893690751875397</v>
      </c>
      <c r="U435">
        <v>0</v>
      </c>
      <c r="V435">
        <v>4227</v>
      </c>
      <c r="W435">
        <v>2034</v>
      </c>
      <c r="X435">
        <v>4227</v>
      </c>
      <c r="Y435">
        <v>2034</v>
      </c>
      <c r="Z435">
        <v>955</v>
      </c>
      <c r="AA435">
        <v>955</v>
      </c>
      <c r="AB435">
        <v>4198</v>
      </c>
      <c r="AC435">
        <v>4198</v>
      </c>
      <c r="AD435">
        <v>1176</v>
      </c>
      <c r="AE435">
        <v>9.3008457665224906</v>
      </c>
      <c r="AF435">
        <v>44.830187737664197</v>
      </c>
      <c r="AG435">
        <v>39.267129367238603</v>
      </c>
      <c r="AH435">
        <v>71.022534151953494</v>
      </c>
      <c r="AI435">
        <v>15.1124167775821</v>
      </c>
      <c r="AJ435">
        <v>71.813245520384299</v>
      </c>
      <c r="AK435">
        <v>1</v>
      </c>
      <c r="AL435">
        <v>1</v>
      </c>
      <c r="AM435">
        <v>1</v>
      </c>
    </row>
    <row r="436" spans="1:39">
      <c r="A436">
        <v>100858</v>
      </c>
      <c r="B436" t="s">
        <v>216</v>
      </c>
      <c r="C436" t="s">
        <v>222</v>
      </c>
      <c r="D436" t="s">
        <v>216</v>
      </c>
      <c r="E436" t="s">
        <v>585</v>
      </c>
      <c r="F436">
        <v>6820.6848029436196</v>
      </c>
      <c r="G436">
        <v>0</v>
      </c>
      <c r="H436">
        <v>11984.878431372599</v>
      </c>
      <c r="I436">
        <v>800.07020856598001</v>
      </c>
      <c r="J436">
        <v>4986.5365258914399</v>
      </c>
      <c r="K436">
        <v>5.4</v>
      </c>
      <c r="L436">
        <v>1.3735991371651299</v>
      </c>
      <c r="M436">
        <v>19.546329062527199</v>
      </c>
      <c r="N436">
        <v>2.46334342865164</v>
      </c>
      <c r="O436">
        <v>12.5242234966365</v>
      </c>
      <c r="P436" s="1">
        <v>9.9190775881294004E-5</v>
      </c>
      <c r="Q436">
        <v>0.39359871423304199</v>
      </c>
      <c r="R436">
        <v>3267.50980392157</v>
      </c>
      <c r="S436">
        <v>51.790571137803298</v>
      </c>
      <c r="T436">
        <v>81.877221080762695</v>
      </c>
      <c r="U436">
        <v>4.9045527644649303</v>
      </c>
      <c r="V436">
        <v>160002</v>
      </c>
      <c r="W436">
        <v>81039</v>
      </c>
      <c r="X436">
        <v>8381</v>
      </c>
      <c r="Y436">
        <v>4252</v>
      </c>
      <c r="Z436">
        <v>33259</v>
      </c>
      <c r="AA436">
        <v>1650</v>
      </c>
      <c r="AB436">
        <v>92883</v>
      </c>
      <c r="AC436">
        <v>5876</v>
      </c>
      <c r="AD436">
        <v>3015</v>
      </c>
      <c r="AE436">
        <v>9.6462267697377904</v>
      </c>
      <c r="AF436">
        <v>54.295185671638102</v>
      </c>
      <c r="AG436">
        <v>51.423550774086998</v>
      </c>
      <c r="AH436">
        <v>24.575066901961101</v>
      </c>
      <c r="AI436">
        <v>14.8386033667579</v>
      </c>
      <c r="AJ436">
        <v>61.911453393672801</v>
      </c>
      <c r="AK436">
        <v>1</v>
      </c>
      <c r="AL436">
        <v>1</v>
      </c>
      <c r="AM436">
        <v>1</v>
      </c>
    </row>
    <row r="437" spans="1:39">
      <c r="A437">
        <v>100869</v>
      </c>
      <c r="B437" t="s">
        <v>216</v>
      </c>
      <c r="C437" t="s">
        <v>222</v>
      </c>
      <c r="D437" t="s">
        <v>217</v>
      </c>
      <c r="E437" t="s">
        <v>585</v>
      </c>
      <c r="F437">
        <v>6493.9626831821097</v>
      </c>
      <c r="G437">
        <v>0</v>
      </c>
      <c r="H437">
        <v>0</v>
      </c>
      <c r="I437">
        <v>6.6278350735772804</v>
      </c>
      <c r="J437">
        <v>6448.38368162191</v>
      </c>
      <c r="K437">
        <v>7.3</v>
      </c>
      <c r="L437">
        <v>2.3782448798532698</v>
      </c>
      <c r="M437">
        <v>1.9152970189940599</v>
      </c>
      <c r="N437">
        <v>0.50828099796162196</v>
      </c>
      <c r="O437">
        <v>0</v>
      </c>
      <c r="P437" s="1">
        <v>-4.2817736294195597E-5</v>
      </c>
      <c r="Q437">
        <v>0</v>
      </c>
      <c r="R437">
        <v>0</v>
      </c>
      <c r="S437">
        <v>0</v>
      </c>
      <c r="T437">
        <v>25.454902879713501</v>
      </c>
      <c r="U437">
        <v>98.987465408704693</v>
      </c>
      <c r="V437">
        <v>4101</v>
      </c>
      <c r="W437">
        <v>2048</v>
      </c>
      <c r="X437">
        <v>4101</v>
      </c>
      <c r="Y437">
        <v>2048</v>
      </c>
      <c r="Z437">
        <v>907</v>
      </c>
      <c r="AA437">
        <v>907</v>
      </c>
      <c r="AB437">
        <v>4073</v>
      </c>
      <c r="AC437">
        <v>4073</v>
      </c>
      <c r="AD437">
        <v>1130</v>
      </c>
      <c r="AE437">
        <v>0.60948169012712095</v>
      </c>
      <c r="AF437">
        <v>59.549567974422402</v>
      </c>
      <c r="AG437">
        <v>6.6168036167268101</v>
      </c>
      <c r="AH437">
        <v>68.106787852602494</v>
      </c>
      <c r="AI437">
        <v>5.9065934129542397</v>
      </c>
      <c r="AJ437">
        <v>56.315693818733202</v>
      </c>
      <c r="AK437">
        <v>1</v>
      </c>
      <c r="AL437">
        <v>1</v>
      </c>
      <c r="AM437">
        <v>1</v>
      </c>
    </row>
    <row r="438" spans="1:39">
      <c r="A438">
        <v>100868</v>
      </c>
      <c r="B438" t="s">
        <v>216</v>
      </c>
      <c r="C438" t="s">
        <v>222</v>
      </c>
      <c r="D438" t="s">
        <v>217</v>
      </c>
      <c r="E438" t="s">
        <v>586</v>
      </c>
      <c r="F438">
        <v>19742.1724280368</v>
      </c>
      <c r="G438">
        <v>0</v>
      </c>
      <c r="H438">
        <v>312</v>
      </c>
      <c r="I438">
        <v>70.018207670180303</v>
      </c>
      <c r="J438">
        <v>19445.3358753594</v>
      </c>
      <c r="K438">
        <v>7.3</v>
      </c>
      <c r="L438">
        <v>2.5736331819068101</v>
      </c>
      <c r="M438">
        <v>2.9737869188591399</v>
      </c>
      <c r="N438">
        <v>9.0112306943595009</v>
      </c>
      <c r="O438">
        <v>0.33004840554994702</v>
      </c>
      <c r="P438" s="1">
        <v>-1.58405976519058E-5</v>
      </c>
      <c r="Q438">
        <v>3.5400359436000501E-3</v>
      </c>
      <c r="R438">
        <v>0</v>
      </c>
      <c r="S438">
        <v>47.113879542727602</v>
      </c>
      <c r="T438">
        <v>85.678174239549406</v>
      </c>
      <c r="U438">
        <v>97.451731412074395</v>
      </c>
      <c r="V438">
        <v>4101</v>
      </c>
      <c r="W438">
        <v>2048</v>
      </c>
      <c r="X438">
        <v>4101</v>
      </c>
      <c r="Y438">
        <v>2048</v>
      </c>
      <c r="Z438">
        <v>907</v>
      </c>
      <c r="AA438">
        <v>907</v>
      </c>
      <c r="AB438">
        <v>4073</v>
      </c>
      <c r="AC438">
        <v>4073</v>
      </c>
      <c r="AD438">
        <v>1130</v>
      </c>
      <c r="AE438">
        <v>3.3932099929349802</v>
      </c>
      <c r="AF438">
        <v>55.6721985595685</v>
      </c>
      <c r="AG438">
        <v>28.288914227447702</v>
      </c>
      <c r="AH438">
        <v>71.035058559426403</v>
      </c>
      <c r="AI438">
        <v>26.671174882251901</v>
      </c>
      <c r="AJ438">
        <v>74.024222488651802</v>
      </c>
      <c r="AK438">
        <v>1</v>
      </c>
      <c r="AL438">
        <v>1</v>
      </c>
      <c r="AM438">
        <v>1</v>
      </c>
    </row>
    <row r="439" spans="1:39">
      <c r="A439">
        <v>100906</v>
      </c>
      <c r="B439" t="s">
        <v>216</v>
      </c>
      <c r="C439" t="s">
        <v>222</v>
      </c>
      <c r="D439" t="s">
        <v>218</v>
      </c>
      <c r="E439" t="s">
        <v>586</v>
      </c>
      <c r="F439">
        <v>124.47228791417901</v>
      </c>
      <c r="G439">
        <v>0</v>
      </c>
      <c r="H439">
        <v>0</v>
      </c>
      <c r="I439">
        <v>0</v>
      </c>
      <c r="J439">
        <v>123.84504800652</v>
      </c>
      <c r="K439">
        <v>7.4</v>
      </c>
      <c r="L439">
        <v>2.98643787047508</v>
      </c>
      <c r="M439">
        <v>2.8579996167878701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99.504138911188093</v>
      </c>
      <c r="V439">
        <v>4227</v>
      </c>
      <c r="W439">
        <v>2034</v>
      </c>
      <c r="X439">
        <v>4227</v>
      </c>
      <c r="Y439">
        <v>2034</v>
      </c>
      <c r="Z439">
        <v>955</v>
      </c>
      <c r="AA439">
        <v>955</v>
      </c>
      <c r="AB439">
        <v>4198</v>
      </c>
      <c r="AC439">
        <v>4198</v>
      </c>
      <c r="AD439">
        <v>1176</v>
      </c>
      <c r="AE439">
        <v>0.73177465394335295</v>
      </c>
      <c r="AF439">
        <v>73.084052425339607</v>
      </c>
      <c r="AG439">
        <v>5.8166321063674198E-2</v>
      </c>
      <c r="AH439">
        <v>78.720426271178894</v>
      </c>
      <c r="AI439">
        <v>0.116172254422292</v>
      </c>
      <c r="AJ439">
        <v>61.0842367703791</v>
      </c>
      <c r="AK439">
        <v>1</v>
      </c>
      <c r="AL439">
        <v>1</v>
      </c>
      <c r="AM439">
        <v>1</v>
      </c>
    </row>
    <row r="440" spans="1:39">
      <c r="A440">
        <v>100852</v>
      </c>
      <c r="B440" t="s">
        <v>216</v>
      </c>
      <c r="C440" t="s">
        <v>222</v>
      </c>
      <c r="D440" t="s">
        <v>266</v>
      </c>
      <c r="E440" t="s">
        <v>290</v>
      </c>
      <c r="F440">
        <v>3633.55784089297</v>
      </c>
      <c r="G440">
        <v>0</v>
      </c>
      <c r="H440">
        <v>729.90196078431404</v>
      </c>
      <c r="I440">
        <v>308.186308518901</v>
      </c>
      <c r="J440">
        <v>3138.3027464484198</v>
      </c>
      <c r="K440">
        <v>6.9</v>
      </c>
      <c r="L440">
        <v>1.7415178726748901</v>
      </c>
      <c r="M440">
        <v>12.0530988507085</v>
      </c>
      <c r="N440">
        <v>6.3888389774687804</v>
      </c>
      <c r="O440">
        <v>6.5210722949540498</v>
      </c>
      <c r="P440" s="1">
        <v>4.4143893360298702E-5</v>
      </c>
      <c r="Q440">
        <v>4.4996679941526799E-2</v>
      </c>
      <c r="R440">
        <v>209</v>
      </c>
      <c r="S440">
        <v>56.341156794172299</v>
      </c>
      <c r="T440">
        <v>24.5755917275192</v>
      </c>
      <c r="U440">
        <v>81.843869804518306</v>
      </c>
      <c r="V440">
        <v>4027</v>
      </c>
      <c r="W440">
        <v>1934</v>
      </c>
      <c r="X440">
        <v>4027</v>
      </c>
      <c r="Y440">
        <v>1934</v>
      </c>
      <c r="Z440">
        <v>938</v>
      </c>
      <c r="AA440">
        <v>938</v>
      </c>
      <c r="AB440">
        <v>3976</v>
      </c>
      <c r="AC440">
        <v>3976</v>
      </c>
      <c r="AD440">
        <v>1105</v>
      </c>
      <c r="AE440">
        <v>6.95270001467913</v>
      </c>
      <c r="AF440">
        <v>34.9612475571749</v>
      </c>
      <c r="AG440">
        <v>18.011783245023299</v>
      </c>
      <c r="AH440">
        <v>52.569433291520703</v>
      </c>
      <c r="AI440">
        <v>6.5767602630417503</v>
      </c>
      <c r="AJ440">
        <v>47.628769748575898</v>
      </c>
      <c r="AK440">
        <v>0</v>
      </c>
      <c r="AL440">
        <v>0</v>
      </c>
      <c r="AM440">
        <v>1</v>
      </c>
    </row>
    <row r="441" spans="1:39">
      <c r="A441">
        <v>100851</v>
      </c>
      <c r="B441" t="s">
        <v>216</v>
      </c>
      <c r="C441" t="s">
        <v>222</v>
      </c>
      <c r="D441" t="s">
        <v>266</v>
      </c>
      <c r="E441" t="s">
        <v>290</v>
      </c>
      <c r="F441">
        <v>119.304161266606</v>
      </c>
      <c r="G441">
        <v>0</v>
      </c>
      <c r="H441">
        <v>0</v>
      </c>
      <c r="I441">
        <v>0</v>
      </c>
      <c r="J441">
        <v>115.23060896051101</v>
      </c>
      <c r="K441">
        <v>6.9</v>
      </c>
      <c r="L441">
        <v>2.2757324975578999</v>
      </c>
      <c r="M441">
        <v>1.7663991215575501</v>
      </c>
      <c r="N441">
        <v>74.129468082362607</v>
      </c>
      <c r="O441">
        <v>0</v>
      </c>
      <c r="P441">
        <v>8.3155716287496399E-3</v>
      </c>
      <c r="Q441">
        <v>0</v>
      </c>
      <c r="R441">
        <v>0</v>
      </c>
      <c r="S441">
        <v>0</v>
      </c>
      <c r="T441">
        <v>0</v>
      </c>
      <c r="U441">
        <v>18.444452647444599</v>
      </c>
      <c r="V441">
        <v>4027</v>
      </c>
      <c r="W441">
        <v>1934</v>
      </c>
      <c r="X441">
        <v>4027</v>
      </c>
      <c r="Y441">
        <v>1934</v>
      </c>
      <c r="Z441">
        <v>938</v>
      </c>
      <c r="AA441">
        <v>938</v>
      </c>
      <c r="AB441">
        <v>3976</v>
      </c>
      <c r="AC441">
        <v>3976</v>
      </c>
      <c r="AD441">
        <v>1105</v>
      </c>
      <c r="AE441">
        <v>21.293429273978798</v>
      </c>
      <c r="AF441">
        <v>32.0424643539736</v>
      </c>
      <c r="AG441">
        <v>20.528278480625101</v>
      </c>
      <c r="AH441">
        <v>60.575670209292497</v>
      </c>
      <c r="AI441">
        <v>0.49115871524150501</v>
      </c>
      <c r="AJ441">
        <v>53.9724004132446</v>
      </c>
      <c r="AK441">
        <v>0</v>
      </c>
      <c r="AL441">
        <v>0</v>
      </c>
      <c r="AM441">
        <v>1</v>
      </c>
    </row>
    <row r="442" spans="1:39">
      <c r="A442">
        <v>100891</v>
      </c>
      <c r="B442" t="s">
        <v>216</v>
      </c>
      <c r="C442" t="s">
        <v>222</v>
      </c>
      <c r="D442" t="s">
        <v>217</v>
      </c>
      <c r="E442" t="s">
        <v>587</v>
      </c>
      <c r="F442">
        <v>12097.802675831301</v>
      </c>
      <c r="G442">
        <v>0</v>
      </c>
      <c r="H442">
        <v>1704.3294117647099</v>
      </c>
      <c r="I442">
        <v>276.656449436777</v>
      </c>
      <c r="J442">
        <v>11324.473395397499</v>
      </c>
      <c r="K442">
        <v>7.3</v>
      </c>
      <c r="L442">
        <v>2.31533857847751</v>
      </c>
      <c r="M442">
        <v>5.8211341104723298</v>
      </c>
      <c r="N442">
        <v>2.0693658733592901</v>
      </c>
      <c r="O442">
        <v>1.08032169939495</v>
      </c>
      <c r="P442" s="1">
        <v>-1.91815619921441E-5</v>
      </c>
      <c r="Q442">
        <v>3.1556952817389301E-2</v>
      </c>
      <c r="R442">
        <v>196</v>
      </c>
      <c r="S442">
        <v>28.611706854074399</v>
      </c>
      <c r="T442">
        <v>92.741935004993806</v>
      </c>
      <c r="U442">
        <v>65.347547127000396</v>
      </c>
      <c r="V442">
        <v>4101</v>
      </c>
      <c r="W442">
        <v>2048</v>
      </c>
      <c r="X442">
        <v>4101</v>
      </c>
      <c r="Y442">
        <v>2048</v>
      </c>
      <c r="Z442">
        <v>907</v>
      </c>
      <c r="AA442">
        <v>907</v>
      </c>
      <c r="AB442">
        <v>4073</v>
      </c>
      <c r="AC442">
        <v>4073</v>
      </c>
      <c r="AD442">
        <v>1130</v>
      </c>
      <c r="AE442">
        <v>2.4520554023734502</v>
      </c>
      <c r="AF442">
        <v>47.856236281632498</v>
      </c>
      <c r="AG442">
        <v>35.865454861670997</v>
      </c>
      <c r="AH442">
        <v>67.164015549157199</v>
      </c>
      <c r="AI442">
        <v>14.758223686105399</v>
      </c>
      <c r="AJ442">
        <v>67.238394312375902</v>
      </c>
      <c r="AK442">
        <v>1</v>
      </c>
      <c r="AL442">
        <v>1</v>
      </c>
      <c r="AM442">
        <v>1</v>
      </c>
    </row>
    <row r="443" spans="1:39">
      <c r="A443">
        <v>100818</v>
      </c>
      <c r="B443" t="s">
        <v>216</v>
      </c>
      <c r="C443" t="s">
        <v>222</v>
      </c>
      <c r="D443" t="s">
        <v>265</v>
      </c>
      <c r="E443" t="s">
        <v>218</v>
      </c>
      <c r="F443">
        <v>1723.3498597473899</v>
      </c>
      <c r="G443">
        <v>0</v>
      </c>
      <c r="H443">
        <v>918.54509803921599</v>
      </c>
      <c r="I443">
        <v>421.94136154004701</v>
      </c>
      <c r="J443">
        <v>1113.7989926432899</v>
      </c>
      <c r="K443">
        <v>7.2</v>
      </c>
      <c r="L443">
        <v>1.22119371503841</v>
      </c>
      <c r="M443">
        <v>20.677989812413902</v>
      </c>
      <c r="N443">
        <v>0</v>
      </c>
      <c r="O443">
        <v>17.477004153322</v>
      </c>
      <c r="P443" s="1">
        <v>-8.8997552601074602E-5</v>
      </c>
      <c r="Q443">
        <v>0.119391950970967</v>
      </c>
      <c r="R443">
        <v>96.039215686274503</v>
      </c>
      <c r="S443">
        <v>58.463655794296798</v>
      </c>
      <c r="T443">
        <v>48.662457203317999</v>
      </c>
      <c r="U443">
        <v>0</v>
      </c>
      <c r="V443">
        <v>5414</v>
      </c>
      <c r="W443">
        <v>2609</v>
      </c>
      <c r="X443">
        <v>5414</v>
      </c>
      <c r="Y443">
        <v>2609</v>
      </c>
      <c r="Z443">
        <v>1101</v>
      </c>
      <c r="AA443">
        <v>1101</v>
      </c>
      <c r="AB443">
        <v>4993</v>
      </c>
      <c r="AC443">
        <v>4993</v>
      </c>
      <c r="AD443">
        <v>1679</v>
      </c>
      <c r="AE443">
        <v>10.665133012102601</v>
      </c>
      <c r="AF443">
        <v>36.404266000769603</v>
      </c>
      <c r="AG443">
        <v>45.026447863018198</v>
      </c>
      <c r="AH443">
        <v>49.267450675203101</v>
      </c>
      <c r="AI443">
        <v>3.5224505257280398</v>
      </c>
      <c r="AJ443">
        <v>57.954299230728601</v>
      </c>
      <c r="AK443">
        <v>0</v>
      </c>
      <c r="AL443">
        <v>0</v>
      </c>
      <c r="AM443">
        <v>1</v>
      </c>
    </row>
    <row r="444" spans="1:39">
      <c r="A444">
        <v>100840</v>
      </c>
      <c r="B444" t="s">
        <v>216</v>
      </c>
      <c r="C444" t="s">
        <v>222</v>
      </c>
      <c r="D444" t="s">
        <v>266</v>
      </c>
      <c r="E444" t="s">
        <v>218</v>
      </c>
      <c r="F444">
        <v>2553.7539275661702</v>
      </c>
      <c r="G444">
        <v>0</v>
      </c>
      <c r="H444">
        <v>1176.8901960784301</v>
      </c>
      <c r="I444">
        <v>330.92199799010001</v>
      </c>
      <c r="J444">
        <v>1997.44411419478</v>
      </c>
      <c r="K444">
        <v>6.9</v>
      </c>
      <c r="L444">
        <v>1.6302725430224101</v>
      </c>
      <c r="M444">
        <v>14.1419642436537</v>
      </c>
      <c r="N444">
        <v>3.7082126033282901</v>
      </c>
      <c r="O444">
        <v>8.4053381182970597</v>
      </c>
      <c r="P444">
        <v>1.02923702112757E-4</v>
      </c>
      <c r="Q444">
        <v>0.10322975956137299</v>
      </c>
      <c r="R444">
        <v>189.93725490196101</v>
      </c>
      <c r="S444">
        <v>50.291360093688901</v>
      </c>
      <c r="T444">
        <v>49.785187896142297</v>
      </c>
      <c r="U444">
        <v>36.498198382397597</v>
      </c>
      <c r="V444">
        <v>4027</v>
      </c>
      <c r="W444">
        <v>1934</v>
      </c>
      <c r="X444">
        <v>4027</v>
      </c>
      <c r="Y444">
        <v>1934</v>
      </c>
      <c r="Z444">
        <v>938</v>
      </c>
      <c r="AA444">
        <v>938</v>
      </c>
      <c r="AB444">
        <v>3976</v>
      </c>
      <c r="AC444">
        <v>3976</v>
      </c>
      <c r="AD444">
        <v>1105</v>
      </c>
      <c r="AE444">
        <v>7.31649196881152</v>
      </c>
      <c r="AF444">
        <v>34.172938912740797</v>
      </c>
      <c r="AG444">
        <v>35.064247377043898</v>
      </c>
      <c r="AH444">
        <v>50.902207379484899</v>
      </c>
      <c r="AI444">
        <v>4.5165890347824398</v>
      </c>
      <c r="AJ444">
        <v>52.788989869145396</v>
      </c>
      <c r="AK444">
        <v>0</v>
      </c>
      <c r="AL444">
        <v>0</v>
      </c>
      <c r="AM444">
        <v>1</v>
      </c>
    </row>
    <row r="445" spans="1:39">
      <c r="A445">
        <v>100844</v>
      </c>
      <c r="B445" t="s">
        <v>216</v>
      </c>
      <c r="C445" t="s">
        <v>222</v>
      </c>
      <c r="D445" t="s">
        <v>266</v>
      </c>
      <c r="E445" t="s">
        <v>218</v>
      </c>
      <c r="F445">
        <v>3341.9706636197402</v>
      </c>
      <c r="G445">
        <v>0</v>
      </c>
      <c r="H445">
        <v>144.58823529411799</v>
      </c>
      <c r="I445">
        <v>16.468874971086102</v>
      </c>
      <c r="J445">
        <v>3092.8215121060598</v>
      </c>
      <c r="K445">
        <v>6.9</v>
      </c>
      <c r="L445">
        <v>2.19410083691873</v>
      </c>
      <c r="M445">
        <v>3.22240884669778</v>
      </c>
      <c r="N445">
        <v>3.47849733852309</v>
      </c>
      <c r="O445">
        <v>1.06950608287094</v>
      </c>
      <c r="P445" s="1">
        <v>-9.0315417977732603E-5</v>
      </c>
      <c r="Q445">
        <v>9.6912175377394296E-3</v>
      </c>
      <c r="R445">
        <v>0</v>
      </c>
      <c r="S445">
        <v>28.535362570527699</v>
      </c>
      <c r="T445">
        <v>49.826401674155598</v>
      </c>
      <c r="U445">
        <v>38.734611965865803</v>
      </c>
      <c r="V445">
        <v>4027</v>
      </c>
      <c r="W445">
        <v>1934</v>
      </c>
      <c r="X445">
        <v>4027</v>
      </c>
      <c r="Y445">
        <v>1934</v>
      </c>
      <c r="Z445">
        <v>938</v>
      </c>
      <c r="AA445">
        <v>938</v>
      </c>
      <c r="AB445">
        <v>3976</v>
      </c>
      <c r="AC445">
        <v>3976</v>
      </c>
      <c r="AD445">
        <v>1105</v>
      </c>
      <c r="AE445">
        <v>2.1141709132278801</v>
      </c>
      <c r="AF445">
        <v>29.321072890367201</v>
      </c>
      <c r="AG445">
        <v>31.718855549948</v>
      </c>
      <c r="AH445">
        <v>59.3522622668171</v>
      </c>
      <c r="AI445">
        <v>3.4388426925154598</v>
      </c>
      <c r="AJ445">
        <v>50.378081725150302</v>
      </c>
      <c r="AK445">
        <v>0</v>
      </c>
      <c r="AL445">
        <v>0</v>
      </c>
      <c r="AM445">
        <v>1</v>
      </c>
    </row>
    <row r="446" spans="1:39">
      <c r="A446">
        <v>100845</v>
      </c>
      <c r="B446" t="s">
        <v>216</v>
      </c>
      <c r="C446" t="s">
        <v>222</v>
      </c>
      <c r="D446" t="s">
        <v>266</v>
      </c>
      <c r="E446" t="s">
        <v>218</v>
      </c>
      <c r="F446">
        <v>6711.4691204545297</v>
      </c>
      <c r="G446">
        <v>0</v>
      </c>
      <c r="H446">
        <v>1115.8549019607799</v>
      </c>
      <c r="I446">
        <v>236.07976176303001</v>
      </c>
      <c r="J446">
        <v>5781.4519541059099</v>
      </c>
      <c r="K446">
        <v>6.9</v>
      </c>
      <c r="L446">
        <v>1.88545539366528</v>
      </c>
      <c r="M446">
        <v>7.05651389804635</v>
      </c>
      <c r="N446">
        <v>7.2830448264912802</v>
      </c>
      <c r="O446">
        <v>3.3279779553002502</v>
      </c>
      <c r="P446" s="1">
        <v>-9.8480186037408005E-5</v>
      </c>
      <c r="Q446">
        <v>3.7242441789300501E-2</v>
      </c>
      <c r="R446">
        <v>0</v>
      </c>
      <c r="S446">
        <v>42.088712194452</v>
      </c>
      <c r="T446">
        <v>111.998072767915</v>
      </c>
      <c r="U446">
        <v>47.287792559794603</v>
      </c>
      <c r="V446">
        <v>4027</v>
      </c>
      <c r="W446">
        <v>1934</v>
      </c>
      <c r="X446">
        <v>4027</v>
      </c>
      <c r="Y446">
        <v>1934</v>
      </c>
      <c r="Z446">
        <v>938</v>
      </c>
      <c r="AA446">
        <v>938</v>
      </c>
      <c r="AB446">
        <v>3976</v>
      </c>
      <c r="AC446">
        <v>3976</v>
      </c>
      <c r="AD446">
        <v>1105</v>
      </c>
      <c r="AE446">
        <v>4.8994557696421603</v>
      </c>
      <c r="AF446">
        <v>32.794078611662698</v>
      </c>
      <c r="AG446">
        <v>46.977485844344002</v>
      </c>
      <c r="AH446">
        <v>54.726614770141097</v>
      </c>
      <c r="AI446">
        <v>9.7368047767282597</v>
      </c>
      <c r="AJ446">
        <v>59.653775909007301</v>
      </c>
      <c r="AK446">
        <v>0</v>
      </c>
      <c r="AL446">
        <v>0</v>
      </c>
      <c r="AM446">
        <v>1</v>
      </c>
    </row>
    <row r="447" spans="1:39">
      <c r="A447">
        <v>100848</v>
      </c>
      <c r="B447" t="s">
        <v>216</v>
      </c>
      <c r="C447" t="s">
        <v>222</v>
      </c>
      <c r="D447" t="s">
        <v>266</v>
      </c>
      <c r="E447" t="s">
        <v>218</v>
      </c>
      <c r="F447">
        <v>2062.73616983482</v>
      </c>
      <c r="G447">
        <v>0</v>
      </c>
      <c r="H447">
        <v>6</v>
      </c>
      <c r="I447">
        <v>11.285736172042499</v>
      </c>
      <c r="J447">
        <v>1933.2045105936099</v>
      </c>
      <c r="K447">
        <v>6.9</v>
      </c>
      <c r="L447">
        <v>2.2582463386690801</v>
      </c>
      <c r="M447">
        <v>5.44747413628453</v>
      </c>
      <c r="N447">
        <v>22.777577116264901</v>
      </c>
      <c r="O447">
        <v>1.0003482901865901</v>
      </c>
      <c r="P447">
        <v>-7.9323607081339205E-4</v>
      </c>
      <c r="Q447">
        <v>6.5156175552379104E-4</v>
      </c>
      <c r="R447">
        <v>0</v>
      </c>
      <c r="S447">
        <v>34.7018940758513</v>
      </c>
      <c r="T447">
        <v>30.2568480123123</v>
      </c>
      <c r="U447">
        <v>7.5529418503827301</v>
      </c>
      <c r="V447">
        <v>4027</v>
      </c>
      <c r="W447">
        <v>1934</v>
      </c>
      <c r="X447">
        <v>4027</v>
      </c>
      <c r="Y447">
        <v>1934</v>
      </c>
      <c r="Z447">
        <v>938</v>
      </c>
      <c r="AA447">
        <v>938</v>
      </c>
      <c r="AB447">
        <v>3976</v>
      </c>
      <c r="AC447">
        <v>3976</v>
      </c>
      <c r="AD447">
        <v>1105</v>
      </c>
      <c r="AE447">
        <v>8.1515331856422293</v>
      </c>
      <c r="AF447">
        <v>33.276865810094698</v>
      </c>
      <c r="AG447">
        <v>35.427617489201801</v>
      </c>
      <c r="AH447">
        <v>60.313606378905199</v>
      </c>
      <c r="AI447">
        <v>4.2610261648053998</v>
      </c>
      <c r="AJ447">
        <v>56.572259611459799</v>
      </c>
      <c r="AK447">
        <v>0</v>
      </c>
      <c r="AL447">
        <v>0</v>
      </c>
      <c r="AM447">
        <v>1</v>
      </c>
    </row>
    <row r="448" spans="1:39">
      <c r="A448">
        <v>100850</v>
      </c>
      <c r="B448" t="s">
        <v>216</v>
      </c>
      <c r="C448" t="s">
        <v>222</v>
      </c>
      <c r="D448" t="s">
        <v>266</v>
      </c>
      <c r="E448" t="s">
        <v>218</v>
      </c>
      <c r="F448">
        <v>104.179055915787</v>
      </c>
      <c r="G448">
        <v>0</v>
      </c>
      <c r="H448">
        <v>0</v>
      </c>
      <c r="I448">
        <v>0</v>
      </c>
      <c r="J448">
        <v>103.819111679735</v>
      </c>
      <c r="K448">
        <v>6.9</v>
      </c>
      <c r="L448">
        <v>2.34232329969866</v>
      </c>
      <c r="M448">
        <v>1.82675426876813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56.5151566333017</v>
      </c>
      <c r="V448">
        <v>4027</v>
      </c>
      <c r="W448">
        <v>1934</v>
      </c>
      <c r="X448">
        <v>4027</v>
      </c>
      <c r="Y448">
        <v>1934</v>
      </c>
      <c r="Z448">
        <v>938</v>
      </c>
      <c r="AA448">
        <v>938</v>
      </c>
      <c r="AB448">
        <v>3976</v>
      </c>
      <c r="AC448">
        <v>3976</v>
      </c>
      <c r="AD448">
        <v>1105</v>
      </c>
      <c r="AE448">
        <v>0.44155710788976699</v>
      </c>
      <c r="AF448">
        <v>32.650353566756003</v>
      </c>
      <c r="AG448">
        <v>10.9142321339825</v>
      </c>
      <c r="AH448">
        <v>61.573661865923299</v>
      </c>
      <c r="AI448">
        <v>7.9936555954133903E-2</v>
      </c>
      <c r="AJ448">
        <v>42.263896492202299</v>
      </c>
      <c r="AK448">
        <v>0</v>
      </c>
      <c r="AL448">
        <v>0</v>
      </c>
      <c r="AM448">
        <v>1</v>
      </c>
    </row>
    <row r="449" spans="1:39">
      <c r="A449">
        <v>100867</v>
      </c>
      <c r="B449" t="s">
        <v>216</v>
      </c>
      <c r="C449" t="s">
        <v>222</v>
      </c>
      <c r="D449" t="s">
        <v>217</v>
      </c>
      <c r="E449" t="s">
        <v>218</v>
      </c>
      <c r="F449">
        <v>3034.7867146287299</v>
      </c>
      <c r="G449">
        <v>0</v>
      </c>
      <c r="H449">
        <v>735.45882352941203</v>
      </c>
      <c r="I449">
        <v>573.66832425283303</v>
      </c>
      <c r="J449">
        <v>2301.95607430678</v>
      </c>
      <c r="K449">
        <v>7.3</v>
      </c>
      <c r="L449">
        <v>1.84508198244855</v>
      </c>
      <c r="M449">
        <v>19.382151709429301</v>
      </c>
      <c r="N449">
        <v>8.9162596615974898</v>
      </c>
      <c r="O449">
        <v>13.151516153040699</v>
      </c>
      <c r="P449" s="1">
        <v>-6.5837760759359303E-5</v>
      </c>
      <c r="Q449">
        <v>5.42847955925439E-2</v>
      </c>
      <c r="R449">
        <v>260.25882352941198</v>
      </c>
      <c r="S449">
        <v>61.562518437884201</v>
      </c>
      <c r="T449">
        <v>47.798245277171098</v>
      </c>
      <c r="U449">
        <v>37.796007252688703</v>
      </c>
      <c r="V449">
        <v>4101</v>
      </c>
      <c r="W449">
        <v>2048</v>
      </c>
      <c r="X449">
        <v>4101</v>
      </c>
      <c r="Y449">
        <v>2048</v>
      </c>
      <c r="Z449">
        <v>907</v>
      </c>
      <c r="AA449">
        <v>907</v>
      </c>
      <c r="AB449">
        <v>4073</v>
      </c>
      <c r="AC449">
        <v>4073</v>
      </c>
      <c r="AD449">
        <v>1130</v>
      </c>
      <c r="AE449">
        <v>11.592427082014099</v>
      </c>
      <c r="AF449">
        <v>36.808728213360702</v>
      </c>
      <c r="AG449">
        <v>35.669849007434799</v>
      </c>
      <c r="AH449">
        <v>60.116313100394599</v>
      </c>
      <c r="AI449">
        <v>7.4740594100437496</v>
      </c>
      <c r="AJ449">
        <v>60.6645507252992</v>
      </c>
      <c r="AK449">
        <v>1</v>
      </c>
      <c r="AL449">
        <v>1</v>
      </c>
      <c r="AM449">
        <v>1</v>
      </c>
    </row>
    <row r="450" spans="1:39">
      <c r="A450">
        <v>100882</v>
      </c>
      <c r="B450" t="s">
        <v>216</v>
      </c>
      <c r="C450" t="s">
        <v>222</v>
      </c>
      <c r="D450" t="s">
        <v>217</v>
      </c>
      <c r="E450" t="s">
        <v>218</v>
      </c>
      <c r="F450">
        <v>377.19012209265497</v>
      </c>
      <c r="G450">
        <v>0</v>
      </c>
      <c r="H450">
        <v>0</v>
      </c>
      <c r="I450">
        <v>0</v>
      </c>
      <c r="J450">
        <v>373.14229575958399</v>
      </c>
      <c r="K450">
        <v>7.3</v>
      </c>
      <c r="L450">
        <v>1.95314176511673</v>
      </c>
      <c r="M450">
        <v>2.7356565218726998</v>
      </c>
      <c r="N450">
        <v>44.189968906615299</v>
      </c>
      <c r="O450">
        <v>0</v>
      </c>
      <c r="P450" s="1">
        <v>9.2681226264696394E-5</v>
      </c>
      <c r="Q450">
        <v>0</v>
      </c>
      <c r="R450">
        <v>0</v>
      </c>
      <c r="S450">
        <v>0</v>
      </c>
      <c r="T450">
        <v>0</v>
      </c>
      <c r="U450">
        <v>72.0306907496972</v>
      </c>
      <c r="V450">
        <v>4101</v>
      </c>
      <c r="W450">
        <v>2048</v>
      </c>
      <c r="X450">
        <v>4101</v>
      </c>
      <c r="Y450">
        <v>2048</v>
      </c>
      <c r="Z450">
        <v>907</v>
      </c>
      <c r="AA450">
        <v>907</v>
      </c>
      <c r="AB450">
        <v>4073</v>
      </c>
      <c r="AC450">
        <v>4073</v>
      </c>
      <c r="AD450">
        <v>1130</v>
      </c>
      <c r="AE450">
        <v>13.1335556085841</v>
      </c>
      <c r="AF450">
        <v>52.249118577070099</v>
      </c>
      <c r="AG450">
        <v>6.9960733275844103</v>
      </c>
      <c r="AH450">
        <v>61.735797444376999</v>
      </c>
      <c r="AI450">
        <v>1.11101405184839</v>
      </c>
      <c r="AJ450">
        <v>54.090223603785603</v>
      </c>
      <c r="AK450">
        <v>1</v>
      </c>
      <c r="AL450">
        <v>1</v>
      </c>
      <c r="AM450">
        <v>1</v>
      </c>
    </row>
    <row r="451" spans="1:39">
      <c r="A451">
        <v>100890</v>
      </c>
      <c r="B451" t="s">
        <v>216</v>
      </c>
      <c r="C451" t="s">
        <v>222</v>
      </c>
      <c r="D451" t="s">
        <v>217</v>
      </c>
      <c r="E451" t="s">
        <v>218</v>
      </c>
      <c r="F451">
        <v>140.48141826302401</v>
      </c>
      <c r="G451">
        <v>0</v>
      </c>
      <c r="H451">
        <v>0</v>
      </c>
      <c r="I451">
        <v>0</v>
      </c>
      <c r="J451">
        <v>139.87579847878899</v>
      </c>
      <c r="K451">
        <v>7.3</v>
      </c>
      <c r="L451">
        <v>2.4381820837129999</v>
      </c>
      <c r="M451">
        <v>6.9302629870970902</v>
      </c>
      <c r="N451">
        <v>22.456826478122899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99.345133957431699</v>
      </c>
      <c r="V451">
        <v>4101</v>
      </c>
      <c r="W451">
        <v>2048</v>
      </c>
      <c r="X451">
        <v>4101</v>
      </c>
      <c r="Y451">
        <v>2048</v>
      </c>
      <c r="Z451">
        <v>907</v>
      </c>
      <c r="AA451">
        <v>907</v>
      </c>
      <c r="AB451">
        <v>4073</v>
      </c>
      <c r="AC451">
        <v>4073</v>
      </c>
      <c r="AD451">
        <v>1130</v>
      </c>
      <c r="AE451">
        <v>8.1977063739083107</v>
      </c>
      <c r="AF451">
        <v>68.123147414965004</v>
      </c>
      <c r="AG451">
        <v>9.8320056999731398E-2</v>
      </c>
      <c r="AH451">
        <v>69.005062500914306</v>
      </c>
      <c r="AI451">
        <v>0.31551459321062902</v>
      </c>
      <c r="AJ451">
        <v>58.295900375999203</v>
      </c>
      <c r="AK451">
        <v>1</v>
      </c>
      <c r="AL451">
        <v>1</v>
      </c>
      <c r="AM451">
        <v>1</v>
      </c>
    </row>
    <row r="452" spans="1:39">
      <c r="A452">
        <v>100893</v>
      </c>
      <c r="B452" t="s">
        <v>216</v>
      </c>
      <c r="C452" t="s">
        <v>222</v>
      </c>
      <c r="D452" t="s">
        <v>218</v>
      </c>
      <c r="E452" t="s">
        <v>218</v>
      </c>
      <c r="F452">
        <v>126.368989456371</v>
      </c>
      <c r="G452">
        <v>0</v>
      </c>
      <c r="H452">
        <v>0</v>
      </c>
      <c r="I452">
        <v>0</v>
      </c>
      <c r="J452">
        <v>125.181592880165</v>
      </c>
      <c r="K452">
        <v>7.4</v>
      </c>
      <c r="L452">
        <v>2.36822945938995</v>
      </c>
      <c r="M452">
        <v>5.3320421002456104</v>
      </c>
      <c r="N452">
        <v>24.968101943743399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89.485635670089493</v>
      </c>
      <c r="V452">
        <v>4227</v>
      </c>
      <c r="W452">
        <v>2034</v>
      </c>
      <c r="X452">
        <v>4227</v>
      </c>
      <c r="Y452">
        <v>2034</v>
      </c>
      <c r="Z452">
        <v>955</v>
      </c>
      <c r="AA452">
        <v>955</v>
      </c>
      <c r="AB452">
        <v>4198</v>
      </c>
      <c r="AC452">
        <v>4198</v>
      </c>
      <c r="AD452">
        <v>1176</v>
      </c>
      <c r="AE452">
        <v>8.4546621602031706</v>
      </c>
      <c r="AF452">
        <v>56.704079115615102</v>
      </c>
      <c r="AG452">
        <v>2.5881524888992899</v>
      </c>
      <c r="AH452">
        <v>69.455380401663604</v>
      </c>
      <c r="AI452">
        <v>0.28654787409682397</v>
      </c>
      <c r="AJ452">
        <v>54.995528816191197</v>
      </c>
      <c r="AK452">
        <v>1</v>
      </c>
      <c r="AL452">
        <v>1</v>
      </c>
      <c r="AM452">
        <v>1</v>
      </c>
    </row>
    <row r="453" spans="1:39">
      <c r="A453">
        <v>100912</v>
      </c>
      <c r="B453" t="s">
        <v>216</v>
      </c>
      <c r="C453" t="s">
        <v>222</v>
      </c>
      <c r="D453" t="s">
        <v>218</v>
      </c>
      <c r="E453" t="s">
        <v>218</v>
      </c>
      <c r="F453">
        <v>1544.1930814367399</v>
      </c>
      <c r="G453">
        <v>0</v>
      </c>
      <c r="H453">
        <v>31.858823529411801</v>
      </c>
      <c r="I453">
        <v>8.5314710146436497</v>
      </c>
      <c r="J453">
        <v>1500.7292065942599</v>
      </c>
      <c r="K453">
        <v>7.4</v>
      </c>
      <c r="L453">
        <v>2.1205263831487602</v>
      </c>
      <c r="M453">
        <v>5.5067161033515699</v>
      </c>
      <c r="N453">
        <v>17.701131543286799</v>
      </c>
      <c r="O453">
        <v>1.10261827216994</v>
      </c>
      <c r="P453" s="1">
        <v>1.04456969603231E-6</v>
      </c>
      <c r="Q453">
        <v>4.6214275639341997E-3</v>
      </c>
      <c r="R453">
        <v>0</v>
      </c>
      <c r="S453">
        <v>52.807271745977097</v>
      </c>
      <c r="T453">
        <v>3.4044130594111399</v>
      </c>
      <c r="U453">
        <v>2.9431883036950199</v>
      </c>
      <c r="V453">
        <v>4227</v>
      </c>
      <c r="W453">
        <v>2034</v>
      </c>
      <c r="X453">
        <v>4227</v>
      </c>
      <c r="Y453">
        <v>2034</v>
      </c>
      <c r="Z453">
        <v>955</v>
      </c>
      <c r="AA453">
        <v>955</v>
      </c>
      <c r="AB453">
        <v>4198</v>
      </c>
      <c r="AC453">
        <v>4198</v>
      </c>
      <c r="AD453">
        <v>1176</v>
      </c>
      <c r="AE453">
        <v>6.7690218021434898</v>
      </c>
      <c r="AF453">
        <v>34.538693515083601</v>
      </c>
      <c r="AG453">
        <v>32.097733348782498</v>
      </c>
      <c r="AH453">
        <v>65.743071862596295</v>
      </c>
      <c r="AI453">
        <v>2.8500242961165898</v>
      </c>
      <c r="AJ453">
        <v>56.799417929889003</v>
      </c>
      <c r="AK453">
        <v>1</v>
      </c>
      <c r="AL453">
        <v>1</v>
      </c>
      <c r="AM453">
        <v>1</v>
      </c>
    </row>
    <row r="454" spans="1:39">
      <c r="A454">
        <v>100915</v>
      </c>
      <c r="B454" t="s">
        <v>216</v>
      </c>
      <c r="C454" t="s">
        <v>222</v>
      </c>
      <c r="D454" t="s">
        <v>218</v>
      </c>
      <c r="E454" t="s">
        <v>218</v>
      </c>
      <c r="F454">
        <v>9411.5674803617494</v>
      </c>
      <c r="G454">
        <v>0</v>
      </c>
      <c r="H454">
        <v>872.14117647058799</v>
      </c>
      <c r="I454">
        <v>167.203586918203</v>
      </c>
      <c r="J454">
        <v>8992.8965338139205</v>
      </c>
      <c r="K454">
        <v>7.4</v>
      </c>
      <c r="L454">
        <v>2.05140307484753</v>
      </c>
      <c r="M454">
        <v>6.7509412155789201</v>
      </c>
      <c r="N454">
        <v>14.7107478105826</v>
      </c>
      <c r="O454">
        <v>1.8496990296465501</v>
      </c>
      <c r="P454" s="1">
        <v>-2.2873174033311199E-5</v>
      </c>
      <c r="Q454">
        <v>2.0757394975603201E-2</v>
      </c>
      <c r="R454">
        <v>36</v>
      </c>
      <c r="S454">
        <v>58.400176536434898</v>
      </c>
      <c r="T454">
        <v>42.087955509302503</v>
      </c>
      <c r="U454">
        <v>49.995324523670298</v>
      </c>
      <c r="V454">
        <v>4227</v>
      </c>
      <c r="W454">
        <v>2034</v>
      </c>
      <c r="X454">
        <v>4227</v>
      </c>
      <c r="Y454">
        <v>2034</v>
      </c>
      <c r="Z454">
        <v>955</v>
      </c>
      <c r="AA454">
        <v>955</v>
      </c>
      <c r="AB454">
        <v>4198</v>
      </c>
      <c r="AC454">
        <v>4198</v>
      </c>
      <c r="AD454">
        <v>1176</v>
      </c>
      <c r="AE454">
        <v>6.4878367763687104</v>
      </c>
      <c r="AF454">
        <v>39.488115714763701</v>
      </c>
      <c r="AG454">
        <v>30.6998797512111</v>
      </c>
      <c r="AH454">
        <v>64.707125714695493</v>
      </c>
      <c r="AI454">
        <v>17.469290925927702</v>
      </c>
      <c r="AJ454">
        <v>63.540899553186698</v>
      </c>
      <c r="AK454">
        <v>1</v>
      </c>
      <c r="AL454">
        <v>1</v>
      </c>
      <c r="AM454">
        <v>1</v>
      </c>
    </row>
    <row r="455" spans="1:39">
      <c r="A455">
        <v>100916</v>
      </c>
      <c r="B455" t="s">
        <v>216</v>
      </c>
      <c r="C455" t="s">
        <v>222</v>
      </c>
      <c r="D455" t="s">
        <v>218</v>
      </c>
      <c r="E455" t="s">
        <v>218</v>
      </c>
      <c r="F455">
        <v>13069.021627497201</v>
      </c>
      <c r="G455">
        <v>0</v>
      </c>
      <c r="H455">
        <v>1541</v>
      </c>
      <c r="I455">
        <v>35.480232106263401</v>
      </c>
      <c r="J455">
        <v>12618.7225456865</v>
      </c>
      <c r="K455">
        <v>7.4</v>
      </c>
      <c r="L455">
        <v>2.7798980968165399</v>
      </c>
      <c r="M455">
        <v>4.8612523873585598</v>
      </c>
      <c r="N455">
        <v>1.28955177214956</v>
      </c>
      <c r="O455">
        <v>1.2842793641929899</v>
      </c>
      <c r="P455" s="1">
        <v>-1.6143670681300201E-5</v>
      </c>
      <c r="Q455">
        <v>2.6412382643375001E-2</v>
      </c>
      <c r="R455">
        <v>0</v>
      </c>
      <c r="S455">
        <v>68.805488971339599</v>
      </c>
      <c r="T455">
        <v>92.780245956495804</v>
      </c>
      <c r="U455">
        <v>93.979827950839805</v>
      </c>
      <c r="V455">
        <v>4227</v>
      </c>
      <c r="W455">
        <v>2034</v>
      </c>
      <c r="X455">
        <v>4227</v>
      </c>
      <c r="Y455">
        <v>2034</v>
      </c>
      <c r="Z455">
        <v>955</v>
      </c>
      <c r="AA455">
        <v>955</v>
      </c>
      <c r="AB455">
        <v>4198</v>
      </c>
      <c r="AC455">
        <v>4198</v>
      </c>
      <c r="AD455">
        <v>1176</v>
      </c>
      <c r="AE455">
        <v>2.0198638623620599</v>
      </c>
      <c r="AF455">
        <v>52.597886338935197</v>
      </c>
      <c r="AG455">
        <v>33.703856186467199</v>
      </c>
      <c r="AH455">
        <v>75.625029245656805</v>
      </c>
      <c r="AI455">
        <v>14.210034460744399</v>
      </c>
      <c r="AJ455">
        <v>71.262668037666302</v>
      </c>
      <c r="AK455">
        <v>1</v>
      </c>
      <c r="AL455">
        <v>1</v>
      </c>
      <c r="AM455">
        <v>1</v>
      </c>
    </row>
    <row r="456" spans="1:39">
      <c r="A456">
        <v>100917</v>
      </c>
      <c r="B456" t="s">
        <v>216</v>
      </c>
      <c r="C456" t="s">
        <v>222</v>
      </c>
      <c r="D456" t="s">
        <v>218</v>
      </c>
      <c r="E456" t="s">
        <v>218</v>
      </c>
      <c r="F456">
        <v>1211.4368268256601</v>
      </c>
      <c r="G456">
        <v>0</v>
      </c>
      <c r="H456">
        <v>437.850980392157</v>
      </c>
      <c r="I456">
        <v>28.233786855827798</v>
      </c>
      <c r="J456">
        <v>1028.1969830415401</v>
      </c>
      <c r="K456">
        <v>7.4</v>
      </c>
      <c r="L456">
        <v>2.33438610102059</v>
      </c>
      <c r="M456">
        <v>7.9852136001689997</v>
      </c>
      <c r="N456">
        <v>13.119783216980601</v>
      </c>
      <c r="O456">
        <v>4.9196555645533397</v>
      </c>
      <c r="P456">
        <v>2.2577306672279899E-4</v>
      </c>
      <c r="Q456">
        <v>8.0960572962635702E-2</v>
      </c>
      <c r="R456">
        <v>0</v>
      </c>
      <c r="S456">
        <v>64.621618167182802</v>
      </c>
      <c r="T456">
        <v>29.1802837626769</v>
      </c>
      <c r="U456">
        <v>5.4758769739658604</v>
      </c>
      <c r="V456">
        <v>4227</v>
      </c>
      <c r="W456">
        <v>2034</v>
      </c>
      <c r="X456">
        <v>4227</v>
      </c>
      <c r="Y456">
        <v>2034</v>
      </c>
      <c r="Z456">
        <v>955</v>
      </c>
      <c r="AA456">
        <v>955</v>
      </c>
      <c r="AB456">
        <v>4198</v>
      </c>
      <c r="AC456">
        <v>4198</v>
      </c>
      <c r="AD456">
        <v>1176</v>
      </c>
      <c r="AE456">
        <v>7.2516253359718199</v>
      </c>
      <c r="AF456">
        <v>31.454196354224099</v>
      </c>
      <c r="AG456">
        <v>39.478389995409401</v>
      </c>
      <c r="AH456">
        <v>68.948172375942804</v>
      </c>
      <c r="AI456">
        <v>2.17305246577595</v>
      </c>
      <c r="AJ456">
        <v>59.722174610929699</v>
      </c>
      <c r="AK456">
        <v>1</v>
      </c>
      <c r="AL456">
        <v>1</v>
      </c>
      <c r="AM456">
        <v>1</v>
      </c>
    </row>
    <row r="457" spans="1:39">
      <c r="A457">
        <v>100853</v>
      </c>
      <c r="B457" t="s">
        <v>216</v>
      </c>
      <c r="C457" t="s">
        <v>222</v>
      </c>
      <c r="D457" t="s">
        <v>266</v>
      </c>
      <c r="E457" t="s">
        <v>376</v>
      </c>
      <c r="F457">
        <v>1364.1338142536399</v>
      </c>
      <c r="G457">
        <v>0</v>
      </c>
      <c r="H457">
        <v>0</v>
      </c>
      <c r="I457">
        <v>0.64604576442344497</v>
      </c>
      <c r="J457">
        <v>1348.3250702441101</v>
      </c>
      <c r="K457">
        <v>6.9</v>
      </c>
      <c r="L457">
        <v>2.41820233408929</v>
      </c>
      <c r="M457">
        <v>6.0877986362384604</v>
      </c>
      <c r="N457">
        <v>46.3671230944814</v>
      </c>
      <c r="O457">
        <v>0.16115956415853799</v>
      </c>
      <c r="P457">
        <v>-5.6847497215738304E-4</v>
      </c>
      <c r="Q457">
        <v>0</v>
      </c>
      <c r="R457">
        <v>0</v>
      </c>
      <c r="S457">
        <v>14.8823815250461</v>
      </c>
      <c r="T457">
        <v>20.109718954737101</v>
      </c>
      <c r="U457">
        <v>63.223001911439297</v>
      </c>
      <c r="V457">
        <v>4027</v>
      </c>
      <c r="W457">
        <v>1934</v>
      </c>
      <c r="X457">
        <v>4027</v>
      </c>
      <c r="Y457">
        <v>1934</v>
      </c>
      <c r="Z457">
        <v>938</v>
      </c>
      <c r="AA457">
        <v>938</v>
      </c>
      <c r="AB457">
        <v>3976</v>
      </c>
      <c r="AC457">
        <v>3976</v>
      </c>
      <c r="AD457">
        <v>1105</v>
      </c>
      <c r="AE457">
        <v>14.7344302241659</v>
      </c>
      <c r="AF457">
        <v>55.271951118275403</v>
      </c>
      <c r="AG457">
        <v>16.177759375252499</v>
      </c>
      <c r="AH457">
        <v>62.710855604406497</v>
      </c>
      <c r="AI457">
        <v>4.3556224658711802</v>
      </c>
      <c r="AJ457">
        <v>61.300247515188602</v>
      </c>
      <c r="AK457">
        <v>0</v>
      </c>
      <c r="AL457">
        <v>0</v>
      </c>
      <c r="AM457">
        <v>1</v>
      </c>
    </row>
    <row r="458" spans="1:39">
      <c r="A458">
        <v>100918</v>
      </c>
      <c r="B458" t="s">
        <v>216</v>
      </c>
      <c r="C458" t="s">
        <v>222</v>
      </c>
      <c r="D458" t="s">
        <v>218</v>
      </c>
      <c r="E458" t="s">
        <v>376</v>
      </c>
      <c r="F458">
        <v>1257.8499912973</v>
      </c>
      <c r="G458">
        <v>0</v>
      </c>
      <c r="H458">
        <v>0</v>
      </c>
      <c r="I458">
        <v>0.51136806030273396</v>
      </c>
      <c r="J458">
        <v>1247.00160312757</v>
      </c>
      <c r="K458">
        <v>7.4</v>
      </c>
      <c r="L458">
        <v>2.3998503406870699</v>
      </c>
      <c r="M458">
        <v>6.7674650310530398</v>
      </c>
      <c r="N458">
        <v>42.899754542111303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3.2195163478477E-2</v>
      </c>
      <c r="U458">
        <v>44.1404662457116</v>
      </c>
      <c r="V458">
        <v>4227</v>
      </c>
      <c r="W458">
        <v>2034</v>
      </c>
      <c r="X458">
        <v>4227</v>
      </c>
      <c r="Y458">
        <v>2034</v>
      </c>
      <c r="Z458">
        <v>955</v>
      </c>
      <c r="AA458">
        <v>955</v>
      </c>
      <c r="AB458">
        <v>4198</v>
      </c>
      <c r="AC458">
        <v>4198</v>
      </c>
      <c r="AD458">
        <v>1176</v>
      </c>
      <c r="AE458">
        <v>13.905028695290801</v>
      </c>
      <c r="AF458">
        <v>67.705178297431104</v>
      </c>
      <c r="AG458">
        <v>14.0473597154879</v>
      </c>
      <c r="AH458">
        <v>69.929280320201002</v>
      </c>
      <c r="AI458">
        <v>3.88000710247782</v>
      </c>
      <c r="AJ458">
        <v>67.786741652355403</v>
      </c>
      <c r="AK458">
        <v>1</v>
      </c>
      <c r="AL458">
        <v>1</v>
      </c>
      <c r="AM458">
        <v>1</v>
      </c>
    </row>
    <row r="459" spans="1:39">
      <c r="A459">
        <v>100842</v>
      </c>
      <c r="B459" t="s">
        <v>216</v>
      </c>
      <c r="C459" t="s">
        <v>222</v>
      </c>
      <c r="D459" t="s">
        <v>266</v>
      </c>
      <c r="E459" t="s">
        <v>588</v>
      </c>
      <c r="F459">
        <v>8328.8650466814906</v>
      </c>
      <c r="G459">
        <v>0</v>
      </c>
      <c r="H459">
        <v>247</v>
      </c>
      <c r="I459">
        <v>40.605848241062503</v>
      </c>
      <c r="J459">
        <v>8117.9412311223696</v>
      </c>
      <c r="K459">
        <v>6.9</v>
      </c>
      <c r="L459">
        <v>2.6978163610177299</v>
      </c>
      <c r="M459">
        <v>3.0235212782137801</v>
      </c>
      <c r="N459">
        <v>5.8485632406708197</v>
      </c>
      <c r="O459">
        <v>0.22263942196136199</v>
      </c>
      <c r="P459" s="1">
        <v>-4.6448546103377098E-5</v>
      </c>
      <c r="Q459">
        <v>6.6429218975092696E-3</v>
      </c>
      <c r="R459">
        <v>0</v>
      </c>
      <c r="S459">
        <v>9.8365915742304093</v>
      </c>
      <c r="T459">
        <v>47.586391831811703</v>
      </c>
      <c r="U459">
        <v>89.421037914061898</v>
      </c>
      <c r="V459">
        <v>4027</v>
      </c>
      <c r="W459">
        <v>1934</v>
      </c>
      <c r="X459">
        <v>4027</v>
      </c>
      <c r="Y459">
        <v>1934</v>
      </c>
      <c r="Z459">
        <v>938</v>
      </c>
      <c r="AA459">
        <v>938</v>
      </c>
      <c r="AB459">
        <v>3976</v>
      </c>
      <c r="AC459">
        <v>3976</v>
      </c>
      <c r="AD459">
        <v>1105</v>
      </c>
      <c r="AE459">
        <v>2.4869014932228799</v>
      </c>
      <c r="AF459">
        <v>28.400897563426799</v>
      </c>
      <c r="AG459">
        <v>15.991488416873</v>
      </c>
      <c r="AH459">
        <v>66.901411311509506</v>
      </c>
      <c r="AI459">
        <v>9.2406032432785103</v>
      </c>
      <c r="AJ459">
        <v>49.208520811324298</v>
      </c>
      <c r="AK459">
        <v>0</v>
      </c>
      <c r="AL459">
        <v>0</v>
      </c>
      <c r="AM459">
        <v>1</v>
      </c>
    </row>
    <row r="460" spans="1:39">
      <c r="A460">
        <v>100941</v>
      </c>
      <c r="B460" t="s">
        <v>267</v>
      </c>
      <c r="C460" t="s">
        <v>589</v>
      </c>
      <c r="D460" t="s">
        <v>268</v>
      </c>
      <c r="F460">
        <v>178.66148887191099</v>
      </c>
      <c r="G460">
        <v>0</v>
      </c>
      <c r="H460">
        <v>0</v>
      </c>
      <c r="I460">
        <v>0</v>
      </c>
      <c r="J460">
        <v>178.05821574151699</v>
      </c>
      <c r="K460">
        <v>6.8</v>
      </c>
      <c r="L460">
        <v>2.0164536546879699</v>
      </c>
      <c r="M460">
        <v>2.45962320718938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86.424457755178594</v>
      </c>
      <c r="V460">
        <v>4358</v>
      </c>
      <c r="W460">
        <v>2111</v>
      </c>
      <c r="X460">
        <v>4358</v>
      </c>
      <c r="Y460">
        <v>2111</v>
      </c>
      <c r="Z460">
        <v>852</v>
      </c>
      <c r="AA460">
        <v>852</v>
      </c>
      <c r="AB460">
        <v>3717</v>
      </c>
      <c r="AC460">
        <v>3717</v>
      </c>
      <c r="AD460">
        <v>1428</v>
      </c>
      <c r="AE460">
        <v>0.61966183402002395</v>
      </c>
      <c r="AF460">
        <v>57.368510626977397</v>
      </c>
      <c r="AG460">
        <v>3.3611958862624198</v>
      </c>
      <c r="AH460">
        <v>55.1911835225239</v>
      </c>
      <c r="AI460">
        <v>1.4243174535251699</v>
      </c>
      <c r="AJ460">
        <v>47.185947729323601</v>
      </c>
      <c r="AK460">
        <v>0</v>
      </c>
      <c r="AL460">
        <v>0</v>
      </c>
      <c r="AM460">
        <v>0</v>
      </c>
    </row>
    <row r="461" spans="1:39">
      <c r="A461">
        <v>100952</v>
      </c>
      <c r="B461" t="s">
        <v>267</v>
      </c>
      <c r="C461" t="s">
        <v>590</v>
      </c>
      <c r="D461" t="s">
        <v>268</v>
      </c>
      <c r="F461">
        <v>2443.0598821005901</v>
      </c>
      <c r="G461">
        <v>0</v>
      </c>
      <c r="H461">
        <v>1478.6666666666699</v>
      </c>
      <c r="I461">
        <v>350.73527609114001</v>
      </c>
      <c r="J461">
        <v>2047.3593843538999</v>
      </c>
      <c r="K461">
        <v>6.8</v>
      </c>
      <c r="L461">
        <v>1.75541743347521</v>
      </c>
      <c r="M461">
        <v>20.645312883038201</v>
      </c>
      <c r="N461">
        <v>0</v>
      </c>
      <c r="O461">
        <v>13.033480594475099</v>
      </c>
      <c r="P461" s="1">
        <v>7.8179194915848193E-6</v>
      </c>
      <c r="Q461">
        <v>0.13557642846172999</v>
      </c>
      <c r="R461">
        <v>757</v>
      </c>
      <c r="S461">
        <v>70.842551677511807</v>
      </c>
      <c r="T461">
        <v>19.3162465182644</v>
      </c>
      <c r="U461">
        <v>30.088466792804599</v>
      </c>
      <c r="V461">
        <v>4358</v>
      </c>
      <c r="W461">
        <v>2111</v>
      </c>
      <c r="X461">
        <v>4358</v>
      </c>
      <c r="Y461">
        <v>2111</v>
      </c>
      <c r="Z461">
        <v>852</v>
      </c>
      <c r="AA461">
        <v>852</v>
      </c>
      <c r="AB461">
        <v>3717</v>
      </c>
      <c r="AC461">
        <v>3717</v>
      </c>
      <c r="AD461">
        <v>1428</v>
      </c>
      <c r="AE461">
        <v>9.4055029626832596</v>
      </c>
      <c r="AF461">
        <v>46.976902535214599</v>
      </c>
      <c r="AG461">
        <v>31.635884766126399</v>
      </c>
      <c r="AH461">
        <v>51.279052079834798</v>
      </c>
      <c r="AI461">
        <v>14.6548436990856</v>
      </c>
      <c r="AJ461">
        <v>61.580874417177803</v>
      </c>
      <c r="AK461">
        <v>0</v>
      </c>
      <c r="AL461">
        <v>0</v>
      </c>
      <c r="AM461">
        <v>0</v>
      </c>
    </row>
    <row r="462" spans="1:39">
      <c r="A462">
        <v>100953</v>
      </c>
      <c r="B462" t="s">
        <v>267</v>
      </c>
      <c r="C462" t="s">
        <v>556</v>
      </c>
      <c r="D462" t="s">
        <v>268</v>
      </c>
      <c r="F462">
        <v>2014.7889719166801</v>
      </c>
      <c r="G462">
        <v>0</v>
      </c>
      <c r="H462">
        <v>346.36078431372601</v>
      </c>
      <c r="I462">
        <v>392.93052540603702</v>
      </c>
      <c r="J462">
        <v>1399.0291222260901</v>
      </c>
      <c r="K462">
        <v>6.8</v>
      </c>
      <c r="L462">
        <v>1.1758480180075701</v>
      </c>
      <c r="M462">
        <v>12.8476090135714</v>
      </c>
      <c r="N462">
        <v>0.47828336001808203</v>
      </c>
      <c r="O462">
        <v>33.716556888387998</v>
      </c>
      <c r="P462">
        <v>4.1391632070482599E-4</v>
      </c>
      <c r="Q462">
        <v>3.8507663466346903E-2</v>
      </c>
      <c r="R462">
        <v>283.63137254902</v>
      </c>
      <c r="S462">
        <v>95.865660925584905</v>
      </c>
      <c r="T462">
        <v>1.46509253358729</v>
      </c>
      <c r="U462">
        <v>0.14900103745020801</v>
      </c>
      <c r="V462">
        <v>4358</v>
      </c>
      <c r="W462">
        <v>2111</v>
      </c>
      <c r="X462">
        <v>4358</v>
      </c>
      <c r="Y462">
        <v>2111</v>
      </c>
      <c r="Z462">
        <v>852</v>
      </c>
      <c r="AA462">
        <v>852</v>
      </c>
      <c r="AB462">
        <v>3717</v>
      </c>
      <c r="AC462">
        <v>3717</v>
      </c>
      <c r="AD462">
        <v>1428</v>
      </c>
      <c r="AE462">
        <v>13.1667038894699</v>
      </c>
      <c r="AF462">
        <v>36.849861764041101</v>
      </c>
      <c r="AG462">
        <v>37.8623656509615</v>
      </c>
      <c r="AH462">
        <v>42.593086113357103</v>
      </c>
      <c r="AI462">
        <v>3.4134072785954301</v>
      </c>
      <c r="AJ462">
        <v>53.554169878570001</v>
      </c>
      <c r="AK462">
        <v>0</v>
      </c>
      <c r="AL462">
        <v>0</v>
      </c>
      <c r="AM462">
        <v>0</v>
      </c>
    </row>
    <row r="463" spans="1:39">
      <c r="A463">
        <v>100955</v>
      </c>
      <c r="B463" t="s">
        <v>267</v>
      </c>
      <c r="C463" t="s">
        <v>556</v>
      </c>
      <c r="D463" t="s">
        <v>268</v>
      </c>
      <c r="F463">
        <v>889.46650185818999</v>
      </c>
      <c r="G463">
        <v>0</v>
      </c>
      <c r="H463">
        <v>429</v>
      </c>
      <c r="I463">
        <v>35.394876564606299</v>
      </c>
      <c r="J463">
        <v>837.81180389340295</v>
      </c>
      <c r="K463">
        <v>6.8</v>
      </c>
      <c r="L463">
        <v>1.66269897325606</v>
      </c>
      <c r="M463">
        <v>11.285217753499101</v>
      </c>
      <c r="N463">
        <v>2.8331998204189901</v>
      </c>
      <c r="O463">
        <v>3.0927801247545599</v>
      </c>
      <c r="P463" s="1">
        <v>2.83987126978213E-5</v>
      </c>
      <c r="Q463">
        <v>0.108037795464186</v>
      </c>
      <c r="R463">
        <v>0</v>
      </c>
      <c r="S463">
        <v>46.976077502970703</v>
      </c>
      <c r="T463">
        <v>14.4475952970497</v>
      </c>
      <c r="U463">
        <v>0</v>
      </c>
      <c r="V463">
        <v>4358</v>
      </c>
      <c r="W463">
        <v>2111</v>
      </c>
      <c r="X463">
        <v>4358</v>
      </c>
      <c r="Y463">
        <v>2111</v>
      </c>
      <c r="Z463">
        <v>852</v>
      </c>
      <c r="AA463">
        <v>852</v>
      </c>
      <c r="AB463">
        <v>3717</v>
      </c>
      <c r="AC463">
        <v>3717</v>
      </c>
      <c r="AD463">
        <v>1428</v>
      </c>
      <c r="AE463">
        <v>4.7711379914446299</v>
      </c>
      <c r="AF463">
        <v>32.363542314356302</v>
      </c>
      <c r="AG463">
        <v>34.919566602654498</v>
      </c>
      <c r="AH463">
        <v>49.889487053740403</v>
      </c>
      <c r="AI463">
        <v>1.72879869951305</v>
      </c>
      <c r="AJ463">
        <v>49.469013064683601</v>
      </c>
      <c r="AK463">
        <v>0</v>
      </c>
      <c r="AL463">
        <v>0</v>
      </c>
      <c r="AM463">
        <v>0</v>
      </c>
    </row>
    <row r="464" spans="1:39">
      <c r="A464">
        <v>100968</v>
      </c>
      <c r="B464" t="s">
        <v>267</v>
      </c>
      <c r="C464" t="s">
        <v>556</v>
      </c>
      <c r="D464" t="s">
        <v>269</v>
      </c>
      <c r="F464">
        <v>323.11174298775597</v>
      </c>
      <c r="G464">
        <v>0</v>
      </c>
      <c r="H464">
        <v>0</v>
      </c>
      <c r="I464">
        <v>0</v>
      </c>
      <c r="J464">
        <v>322.069376398207</v>
      </c>
      <c r="K464">
        <v>7.4</v>
      </c>
      <c r="L464">
        <v>2.5085536329256102</v>
      </c>
      <c r="M464">
        <v>1.1601368721401699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99.571854235928498</v>
      </c>
      <c r="V464">
        <v>2268</v>
      </c>
      <c r="W464">
        <v>1077</v>
      </c>
      <c r="X464">
        <v>2268</v>
      </c>
      <c r="Y464">
        <v>1077</v>
      </c>
      <c r="Z464">
        <v>531</v>
      </c>
      <c r="AA464">
        <v>531</v>
      </c>
      <c r="AB464">
        <v>2262</v>
      </c>
      <c r="AC464">
        <v>2262</v>
      </c>
      <c r="AD464">
        <v>610</v>
      </c>
      <c r="AE464">
        <v>0.25395474403184598</v>
      </c>
      <c r="AF464">
        <v>32.880127142213603</v>
      </c>
      <c r="AG464">
        <v>4.1066078559150197E-2</v>
      </c>
      <c r="AH464">
        <v>71.558408896743003</v>
      </c>
      <c r="AI464">
        <v>0.15515834206251899</v>
      </c>
      <c r="AJ464">
        <v>41.955486081444</v>
      </c>
      <c r="AK464">
        <v>0</v>
      </c>
      <c r="AL464">
        <v>0</v>
      </c>
      <c r="AM464">
        <v>0</v>
      </c>
    </row>
    <row r="465" spans="1:39">
      <c r="A465">
        <v>100969</v>
      </c>
      <c r="B465" t="s">
        <v>267</v>
      </c>
      <c r="C465" t="s">
        <v>556</v>
      </c>
      <c r="D465" t="s">
        <v>269</v>
      </c>
      <c r="F465">
        <v>1594.10195404603</v>
      </c>
      <c r="G465">
        <v>0</v>
      </c>
      <c r="H465">
        <v>83.137254901960802</v>
      </c>
      <c r="I465">
        <v>2.3825809875488302</v>
      </c>
      <c r="J465">
        <v>1580.2525316460899</v>
      </c>
      <c r="K465">
        <v>7.4</v>
      </c>
      <c r="L465">
        <v>2.5718110282630899</v>
      </c>
      <c r="M465">
        <v>1.8460561729087199</v>
      </c>
      <c r="N465">
        <v>0</v>
      </c>
      <c r="O465">
        <v>0</v>
      </c>
      <c r="P465">
        <v>1.3581672058324599E-4</v>
      </c>
      <c r="Q465">
        <v>1.16822798258119E-2</v>
      </c>
      <c r="R465">
        <v>0</v>
      </c>
      <c r="S465">
        <v>0</v>
      </c>
      <c r="T465">
        <v>0</v>
      </c>
      <c r="U465">
        <v>99.622725493854603</v>
      </c>
      <c r="V465">
        <v>2268</v>
      </c>
      <c r="W465">
        <v>1077</v>
      </c>
      <c r="X465">
        <v>2268</v>
      </c>
      <c r="Y465">
        <v>1077</v>
      </c>
      <c r="Z465">
        <v>531</v>
      </c>
      <c r="AA465">
        <v>531</v>
      </c>
      <c r="AB465">
        <v>2262</v>
      </c>
      <c r="AC465">
        <v>2262</v>
      </c>
      <c r="AD465">
        <v>610</v>
      </c>
      <c r="AE465">
        <v>0.447103800004225</v>
      </c>
      <c r="AF465">
        <v>34.648034439234301</v>
      </c>
      <c r="AG465">
        <v>0.15743530890840499</v>
      </c>
      <c r="AH465">
        <v>72.5064430206384</v>
      </c>
      <c r="AI465">
        <v>0.89672203704182996</v>
      </c>
      <c r="AJ465">
        <v>43.462295442330898</v>
      </c>
      <c r="AK465">
        <v>0</v>
      </c>
      <c r="AL465">
        <v>0</v>
      </c>
      <c r="AM465">
        <v>0</v>
      </c>
    </row>
    <row r="466" spans="1:39">
      <c r="A466">
        <v>100950</v>
      </c>
      <c r="B466" t="s">
        <v>267</v>
      </c>
      <c r="C466" t="s">
        <v>591</v>
      </c>
      <c r="D466" t="s">
        <v>268</v>
      </c>
      <c r="F466">
        <v>1080.69554337354</v>
      </c>
      <c r="G466">
        <v>0</v>
      </c>
      <c r="H466">
        <v>686.274509803922</v>
      </c>
      <c r="I466">
        <v>60.415445967012403</v>
      </c>
      <c r="J466">
        <v>953.03253141527705</v>
      </c>
      <c r="K466">
        <v>6.8</v>
      </c>
      <c r="L466">
        <v>1.5150015690430101</v>
      </c>
      <c r="M466">
        <v>16.5845534965955</v>
      </c>
      <c r="N466">
        <v>9.8414262694222607</v>
      </c>
      <c r="O466">
        <v>4.0561274983521596</v>
      </c>
      <c r="P466">
        <v>-2.02370691065408E-4</v>
      </c>
      <c r="Q466">
        <v>0.142246806826096</v>
      </c>
      <c r="R466">
        <v>480.22745098039201</v>
      </c>
      <c r="S466">
        <v>17.475186758747299</v>
      </c>
      <c r="T466">
        <v>3.9197262945945499</v>
      </c>
      <c r="U466">
        <v>2.4748118751992001</v>
      </c>
      <c r="V466">
        <v>4358</v>
      </c>
      <c r="W466">
        <v>2111</v>
      </c>
      <c r="X466">
        <v>4358</v>
      </c>
      <c r="Y466">
        <v>2111</v>
      </c>
      <c r="Z466">
        <v>852</v>
      </c>
      <c r="AA466">
        <v>852</v>
      </c>
      <c r="AB466">
        <v>3717</v>
      </c>
      <c r="AC466">
        <v>3717</v>
      </c>
      <c r="AD466">
        <v>1428</v>
      </c>
      <c r="AE466">
        <v>8.5057001840991902</v>
      </c>
      <c r="AF466">
        <v>42.942347001378899</v>
      </c>
      <c r="AG466">
        <v>28.008026627701199</v>
      </c>
      <c r="AH466">
        <v>47.675956470356397</v>
      </c>
      <c r="AI466">
        <v>23.5544096710296</v>
      </c>
      <c r="AJ466">
        <v>60.274575981826104</v>
      </c>
      <c r="AK466">
        <v>0</v>
      </c>
      <c r="AL466">
        <v>0</v>
      </c>
      <c r="AM466">
        <v>0</v>
      </c>
    </row>
    <row r="467" spans="1:39">
      <c r="A467">
        <v>100951</v>
      </c>
      <c r="B467" t="s">
        <v>267</v>
      </c>
      <c r="C467" t="s">
        <v>592</v>
      </c>
      <c r="D467" t="s">
        <v>268</v>
      </c>
      <c r="F467">
        <v>2255.54321842321</v>
      </c>
      <c r="G467">
        <v>0</v>
      </c>
      <c r="H467">
        <v>1080.8745098039201</v>
      </c>
      <c r="I467">
        <v>177.84785569721299</v>
      </c>
      <c r="J467">
        <v>2039.1481334796499</v>
      </c>
      <c r="K467">
        <v>6.8</v>
      </c>
      <c r="L467">
        <v>1.5666935905831001</v>
      </c>
      <c r="M467">
        <v>16.962406479300402</v>
      </c>
      <c r="N467">
        <v>3.6475263210005502</v>
      </c>
      <c r="O467">
        <v>7.2076985375620399</v>
      </c>
      <c r="P467" s="1">
        <v>-5.4526759120490398E-5</v>
      </c>
      <c r="Q467">
        <v>0.107342607412034</v>
      </c>
      <c r="R467">
        <v>303.137254901961</v>
      </c>
      <c r="S467">
        <v>69.946508341481305</v>
      </c>
      <c r="T467">
        <v>30.140383522132399</v>
      </c>
      <c r="U467">
        <v>4.4566710826137896</v>
      </c>
      <c r="V467">
        <v>4358</v>
      </c>
      <c r="W467">
        <v>2111</v>
      </c>
      <c r="X467">
        <v>4358</v>
      </c>
      <c r="Y467">
        <v>2111</v>
      </c>
      <c r="Z467">
        <v>852</v>
      </c>
      <c r="AA467">
        <v>852</v>
      </c>
      <c r="AB467">
        <v>3717</v>
      </c>
      <c r="AC467">
        <v>3717</v>
      </c>
      <c r="AD467">
        <v>1428</v>
      </c>
      <c r="AE467">
        <v>7.75597661377234</v>
      </c>
      <c r="AF467">
        <v>45.950352940803803</v>
      </c>
      <c r="AG467">
        <v>40.6926517850099</v>
      </c>
      <c r="AH467">
        <v>48.450661152578498</v>
      </c>
      <c r="AI467">
        <v>17.360519638527201</v>
      </c>
      <c r="AJ467">
        <v>64.084064852276697</v>
      </c>
      <c r="AK467">
        <v>0</v>
      </c>
      <c r="AL467">
        <v>0</v>
      </c>
      <c r="AM467">
        <v>0</v>
      </c>
    </row>
    <row r="468" spans="1:39">
      <c r="A468">
        <v>100956</v>
      </c>
      <c r="B468" t="s">
        <v>267</v>
      </c>
      <c r="C468" t="s">
        <v>593</v>
      </c>
      <c r="D468" t="s">
        <v>268</v>
      </c>
      <c r="F468">
        <v>3597.5684699653698</v>
      </c>
      <c r="G468">
        <v>0</v>
      </c>
      <c r="H468">
        <v>237.68235294117599</v>
      </c>
      <c r="I468">
        <v>196.918336676743</v>
      </c>
      <c r="J468">
        <v>3329.1268428068302</v>
      </c>
      <c r="K468">
        <v>6.8</v>
      </c>
      <c r="L468">
        <v>1.45485285502466</v>
      </c>
      <c r="M468">
        <v>8.8537511553274797</v>
      </c>
      <c r="N468">
        <v>1.10234160246435</v>
      </c>
      <c r="O468">
        <v>6.5793330453207801</v>
      </c>
      <c r="P468" s="1">
        <v>-2.6683819692252302E-5</v>
      </c>
      <c r="Q468">
        <v>1.4799119878693E-2</v>
      </c>
      <c r="R468">
        <v>173</v>
      </c>
      <c r="S468">
        <v>79.852650920181503</v>
      </c>
      <c r="T468">
        <v>28.147255558507499</v>
      </c>
      <c r="U468">
        <v>0</v>
      </c>
      <c r="V468">
        <v>4358</v>
      </c>
      <c r="W468">
        <v>2111</v>
      </c>
      <c r="X468">
        <v>4358</v>
      </c>
      <c r="Y468">
        <v>2111</v>
      </c>
      <c r="Z468">
        <v>852</v>
      </c>
      <c r="AA468">
        <v>852</v>
      </c>
      <c r="AB468">
        <v>3717</v>
      </c>
      <c r="AC468">
        <v>3717</v>
      </c>
      <c r="AD468">
        <v>1428</v>
      </c>
      <c r="AE468">
        <v>4.5809128240290802</v>
      </c>
      <c r="AF468">
        <v>39.482024491744099</v>
      </c>
      <c r="AG468">
        <v>42.5987014192605</v>
      </c>
      <c r="AH468">
        <v>46.774511934210103</v>
      </c>
      <c r="AI468">
        <v>18.289516482185402</v>
      </c>
      <c r="AJ468">
        <v>60.690266860571697</v>
      </c>
      <c r="AK468">
        <v>0</v>
      </c>
      <c r="AL468">
        <v>0</v>
      </c>
      <c r="AM468">
        <v>0</v>
      </c>
    </row>
    <row r="469" spans="1:39">
      <c r="A469">
        <v>100971</v>
      </c>
      <c r="B469" t="s">
        <v>267</v>
      </c>
      <c r="C469" t="s">
        <v>331</v>
      </c>
      <c r="D469" t="s">
        <v>269</v>
      </c>
      <c r="E469" t="s">
        <v>577</v>
      </c>
      <c r="F469">
        <v>129.938837633454</v>
      </c>
      <c r="G469">
        <v>0</v>
      </c>
      <c r="H469">
        <v>0</v>
      </c>
      <c r="I469">
        <v>0</v>
      </c>
      <c r="J469">
        <v>129.50933133384501</v>
      </c>
      <c r="K469">
        <v>7.4</v>
      </c>
      <c r="L469">
        <v>2.6935208016513901</v>
      </c>
      <c r="M469">
        <v>1.17010167547053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99.313469998432296</v>
      </c>
      <c r="V469">
        <v>2268</v>
      </c>
      <c r="W469">
        <v>1077</v>
      </c>
      <c r="X469">
        <v>2268</v>
      </c>
      <c r="Y469">
        <v>1077</v>
      </c>
      <c r="Z469">
        <v>531</v>
      </c>
      <c r="AA469">
        <v>531</v>
      </c>
      <c r="AB469">
        <v>2262</v>
      </c>
      <c r="AC469">
        <v>2262</v>
      </c>
      <c r="AD469">
        <v>610</v>
      </c>
      <c r="AE469">
        <v>0.256759082276863</v>
      </c>
      <c r="AF469">
        <v>72.466851031943506</v>
      </c>
      <c r="AG469">
        <v>0.106316199372492</v>
      </c>
      <c r="AH469">
        <v>74.330498813136302</v>
      </c>
      <c r="AI469">
        <v>6.0786075800650201E-2</v>
      </c>
      <c r="AJ469">
        <v>58.888484481011901</v>
      </c>
      <c r="AK469">
        <v>0</v>
      </c>
      <c r="AL469">
        <v>0</v>
      </c>
      <c r="AM469">
        <v>1</v>
      </c>
    </row>
    <row r="470" spans="1:39">
      <c r="A470">
        <v>100964</v>
      </c>
      <c r="B470" t="s">
        <v>267</v>
      </c>
      <c r="C470" t="s">
        <v>556</v>
      </c>
      <c r="D470" t="s">
        <v>269</v>
      </c>
      <c r="E470" t="s">
        <v>578</v>
      </c>
      <c r="F470">
        <v>5382.1055163830697</v>
      </c>
      <c r="G470">
        <v>0</v>
      </c>
      <c r="H470">
        <v>0</v>
      </c>
      <c r="I470">
        <v>1.44655249023437</v>
      </c>
      <c r="J470">
        <v>5359.10713300922</v>
      </c>
      <c r="K470">
        <v>7.4</v>
      </c>
      <c r="L470">
        <v>2.6288382629820299</v>
      </c>
      <c r="M470">
        <v>2.1621562097170499</v>
      </c>
      <c r="N470">
        <v>0</v>
      </c>
      <c r="O470">
        <v>0</v>
      </c>
      <c r="P470" s="1">
        <v>-1.06809388579998E-9</v>
      </c>
      <c r="Q470">
        <v>0</v>
      </c>
      <c r="R470">
        <v>0</v>
      </c>
      <c r="S470">
        <v>0</v>
      </c>
      <c r="T470">
        <v>16.177358382215299</v>
      </c>
      <c r="U470">
        <v>99.657828483078106</v>
      </c>
      <c r="V470">
        <v>2268</v>
      </c>
      <c r="W470">
        <v>1077</v>
      </c>
      <c r="X470">
        <v>2268</v>
      </c>
      <c r="Y470">
        <v>1077</v>
      </c>
      <c r="Z470">
        <v>531</v>
      </c>
      <c r="AA470">
        <v>531</v>
      </c>
      <c r="AB470">
        <v>2262</v>
      </c>
      <c r="AC470">
        <v>2262</v>
      </c>
      <c r="AD470">
        <v>610</v>
      </c>
      <c r="AE470">
        <v>0.53594737835332296</v>
      </c>
      <c r="AF470">
        <v>42.355146283937898</v>
      </c>
      <c r="AG470">
        <v>4.1046450686843299</v>
      </c>
      <c r="AH470">
        <v>73.3611061666073</v>
      </c>
      <c r="AI470">
        <v>3.2870089089730201</v>
      </c>
      <c r="AJ470">
        <v>49.4575415226223</v>
      </c>
      <c r="AK470">
        <v>0</v>
      </c>
      <c r="AL470">
        <v>0</v>
      </c>
      <c r="AM470">
        <v>0</v>
      </c>
    </row>
    <row r="471" spans="1:39">
      <c r="A471">
        <v>100923</v>
      </c>
      <c r="B471" t="s">
        <v>267</v>
      </c>
      <c r="C471" t="s">
        <v>222</v>
      </c>
      <c r="D471" t="s">
        <v>267</v>
      </c>
      <c r="E471" t="s">
        <v>585</v>
      </c>
      <c r="F471">
        <v>803.17058935079001</v>
      </c>
      <c r="G471">
        <v>0</v>
      </c>
      <c r="H471">
        <v>0</v>
      </c>
      <c r="I471">
        <v>5.7728720942479002E-2</v>
      </c>
      <c r="J471">
        <v>800.30439826493398</v>
      </c>
      <c r="K471">
        <v>6.6</v>
      </c>
      <c r="L471">
        <v>2.3434182898928602</v>
      </c>
      <c r="M471">
        <v>2.8185451499207299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0.91784852576162301</v>
      </c>
      <c r="U471">
        <v>99.598318046326099</v>
      </c>
      <c r="V471">
        <v>1259</v>
      </c>
      <c r="W471">
        <v>627</v>
      </c>
      <c r="X471">
        <v>1259</v>
      </c>
      <c r="Y471">
        <v>627</v>
      </c>
      <c r="Z471">
        <v>211</v>
      </c>
      <c r="AA471">
        <v>211</v>
      </c>
      <c r="AB471">
        <v>1246</v>
      </c>
      <c r="AC471">
        <v>1246</v>
      </c>
      <c r="AD471">
        <v>562</v>
      </c>
      <c r="AE471">
        <v>0.72067120646887595</v>
      </c>
      <c r="AF471">
        <v>63.270976709993398</v>
      </c>
      <c r="AG471">
        <v>0.26616866582783599</v>
      </c>
      <c r="AH471">
        <v>57.093993558567902</v>
      </c>
      <c r="AI471">
        <v>0.77104965757912702</v>
      </c>
      <c r="AJ471">
        <v>48.849143919374903</v>
      </c>
      <c r="AK471">
        <v>0</v>
      </c>
      <c r="AL471">
        <v>0</v>
      </c>
      <c r="AM471">
        <v>1</v>
      </c>
    </row>
    <row r="472" spans="1:39">
      <c r="A472">
        <v>100949</v>
      </c>
      <c r="B472" t="s">
        <v>267</v>
      </c>
      <c r="C472" t="s">
        <v>222</v>
      </c>
      <c r="D472" t="s">
        <v>268</v>
      </c>
      <c r="E472" t="s">
        <v>585</v>
      </c>
      <c r="F472">
        <v>923.83088551018295</v>
      </c>
      <c r="G472">
        <v>0</v>
      </c>
      <c r="H472">
        <v>0</v>
      </c>
      <c r="I472">
        <v>0</v>
      </c>
      <c r="J472">
        <v>918.49110114984501</v>
      </c>
      <c r="K472">
        <v>6.8</v>
      </c>
      <c r="L472">
        <v>2.22113984026022</v>
      </c>
      <c r="M472">
        <v>3.7493266802269698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3.5854377528650598</v>
      </c>
      <c r="U472">
        <v>99.671339300023902</v>
      </c>
      <c r="V472">
        <v>4358</v>
      </c>
      <c r="W472">
        <v>2111</v>
      </c>
      <c r="X472">
        <v>4358</v>
      </c>
      <c r="Y472">
        <v>2111</v>
      </c>
      <c r="Z472">
        <v>852</v>
      </c>
      <c r="AA472">
        <v>852</v>
      </c>
      <c r="AB472">
        <v>3717</v>
      </c>
      <c r="AC472">
        <v>3717</v>
      </c>
      <c r="AD472">
        <v>1428</v>
      </c>
      <c r="AE472">
        <v>0.98261578847954401</v>
      </c>
      <c r="AF472">
        <v>61.307243261827303</v>
      </c>
      <c r="AG472">
        <v>0.92137842383819202</v>
      </c>
      <c r="AH472">
        <v>58.258800954085899</v>
      </c>
      <c r="AI472">
        <v>0.923755898965683</v>
      </c>
      <c r="AJ472">
        <v>48.9575177308786</v>
      </c>
      <c r="AK472">
        <v>0</v>
      </c>
      <c r="AL472">
        <v>0</v>
      </c>
      <c r="AM472">
        <v>1</v>
      </c>
    </row>
    <row r="473" spans="1:39">
      <c r="A473">
        <v>100939</v>
      </c>
      <c r="B473" t="s">
        <v>267</v>
      </c>
      <c r="C473" t="s">
        <v>222</v>
      </c>
      <c r="D473" t="s">
        <v>267</v>
      </c>
      <c r="E473" t="s">
        <v>587</v>
      </c>
      <c r="F473">
        <v>10474.371814353901</v>
      </c>
      <c r="G473">
        <v>0</v>
      </c>
      <c r="H473">
        <v>1266</v>
      </c>
      <c r="I473">
        <v>81.863448801461203</v>
      </c>
      <c r="J473">
        <v>10217.877588294799</v>
      </c>
      <c r="K473">
        <v>6.6</v>
      </c>
      <c r="L473">
        <v>2.1714019964134099</v>
      </c>
      <c r="M473">
        <v>5.8104976565091997</v>
      </c>
      <c r="N473">
        <v>11.1669713170681</v>
      </c>
      <c r="O473">
        <v>0.76512910734365802</v>
      </c>
      <c r="P473" s="1">
        <v>-1.85905011973733E-5</v>
      </c>
      <c r="Q473">
        <v>2.70740818663112E-2</v>
      </c>
      <c r="R473">
        <v>0</v>
      </c>
      <c r="S473">
        <v>51.107376356335401</v>
      </c>
      <c r="T473">
        <v>35.212178317592901</v>
      </c>
      <c r="U473">
        <v>40.673937775825699</v>
      </c>
      <c r="V473">
        <v>1259</v>
      </c>
      <c r="W473">
        <v>627</v>
      </c>
      <c r="X473">
        <v>1259</v>
      </c>
      <c r="Y473">
        <v>627</v>
      </c>
      <c r="Z473">
        <v>211</v>
      </c>
      <c r="AA473">
        <v>211</v>
      </c>
      <c r="AB473">
        <v>1246</v>
      </c>
      <c r="AC473">
        <v>1246</v>
      </c>
      <c r="AD473">
        <v>562</v>
      </c>
      <c r="AE473">
        <v>4.92064732394347</v>
      </c>
      <c r="AF473">
        <v>55.417806940418799</v>
      </c>
      <c r="AG473">
        <v>30.393025696449602</v>
      </c>
      <c r="AH473">
        <v>54.515997496376599</v>
      </c>
      <c r="AI473">
        <v>16.937246782353199</v>
      </c>
      <c r="AJ473">
        <v>64.8738896958167</v>
      </c>
      <c r="AK473">
        <v>0</v>
      </c>
      <c r="AL473">
        <v>0</v>
      </c>
      <c r="AM473">
        <v>1</v>
      </c>
    </row>
    <row r="474" spans="1:39">
      <c r="A474">
        <v>100922</v>
      </c>
      <c r="B474" t="s">
        <v>267</v>
      </c>
      <c r="C474" t="s">
        <v>556</v>
      </c>
      <c r="D474" t="s">
        <v>267</v>
      </c>
      <c r="E474" t="s">
        <v>594</v>
      </c>
      <c r="F474">
        <v>3384.4841993985701</v>
      </c>
      <c r="G474">
        <v>0</v>
      </c>
      <c r="H474">
        <v>0</v>
      </c>
      <c r="I474">
        <v>0.37799549031575502</v>
      </c>
      <c r="J474">
        <v>3363.0118245809899</v>
      </c>
      <c r="K474">
        <v>6.6</v>
      </c>
      <c r="L474">
        <v>1.99161699120683</v>
      </c>
      <c r="M474">
        <v>3.5077021205803098</v>
      </c>
      <c r="N474">
        <v>25.479006900780501</v>
      </c>
      <c r="O474">
        <v>0.19072030339453</v>
      </c>
      <c r="P474" s="1">
        <v>-4.0972923834987703E-5</v>
      </c>
      <c r="Q474">
        <v>0</v>
      </c>
      <c r="R474">
        <v>0</v>
      </c>
      <c r="S474">
        <v>0</v>
      </c>
      <c r="T474">
        <v>2.5437992401392302</v>
      </c>
      <c r="U474">
        <v>60.054391782276298</v>
      </c>
      <c r="V474">
        <v>1259</v>
      </c>
      <c r="W474">
        <v>627</v>
      </c>
      <c r="X474">
        <v>1259</v>
      </c>
      <c r="Y474">
        <v>627</v>
      </c>
      <c r="Z474">
        <v>211</v>
      </c>
      <c r="AA474">
        <v>211</v>
      </c>
      <c r="AB474">
        <v>1246</v>
      </c>
      <c r="AC474">
        <v>1246</v>
      </c>
      <c r="AD474">
        <v>562</v>
      </c>
      <c r="AE474">
        <v>8.1386683139819898</v>
      </c>
      <c r="AF474">
        <v>63.375173008032</v>
      </c>
      <c r="AG474">
        <v>10.662853358164</v>
      </c>
      <c r="AH474">
        <v>51.821572299271502</v>
      </c>
      <c r="AI474">
        <v>17.04186898164</v>
      </c>
      <c r="AJ474">
        <v>60.416054384435803</v>
      </c>
      <c r="AK474">
        <v>0</v>
      </c>
      <c r="AL474">
        <v>0</v>
      </c>
      <c r="AM474">
        <v>0</v>
      </c>
    </row>
    <row r="475" spans="1:39">
      <c r="A475">
        <v>100940</v>
      </c>
      <c r="B475" t="s">
        <v>267</v>
      </c>
      <c r="C475" t="s">
        <v>556</v>
      </c>
      <c r="D475" t="s">
        <v>268</v>
      </c>
      <c r="E475" t="s">
        <v>594</v>
      </c>
      <c r="F475">
        <v>2453.7344382762299</v>
      </c>
      <c r="G475">
        <v>0</v>
      </c>
      <c r="H475">
        <v>0</v>
      </c>
      <c r="I475">
        <v>0.72694155481675105</v>
      </c>
      <c r="J475">
        <v>2442.5165690905001</v>
      </c>
      <c r="K475">
        <v>6.8</v>
      </c>
      <c r="L475">
        <v>1.78405522473731</v>
      </c>
      <c r="M475">
        <v>2.0170553876308599</v>
      </c>
      <c r="N475">
        <v>1.8276763859362799</v>
      </c>
      <c r="O475">
        <v>7.6705171039104195E-2</v>
      </c>
      <c r="P475" s="1">
        <v>1.07757582054815E-5</v>
      </c>
      <c r="Q475">
        <v>0</v>
      </c>
      <c r="R475">
        <v>0</v>
      </c>
      <c r="S475">
        <v>0</v>
      </c>
      <c r="T475">
        <v>11.906084414675799</v>
      </c>
      <c r="U475">
        <v>43.405602379187201</v>
      </c>
      <c r="V475">
        <v>4358</v>
      </c>
      <c r="W475">
        <v>2111</v>
      </c>
      <c r="X475">
        <v>4358</v>
      </c>
      <c r="Y475">
        <v>2111</v>
      </c>
      <c r="Z475">
        <v>852</v>
      </c>
      <c r="AA475">
        <v>852</v>
      </c>
      <c r="AB475">
        <v>3717</v>
      </c>
      <c r="AC475">
        <v>3717</v>
      </c>
      <c r="AD475">
        <v>1428</v>
      </c>
      <c r="AE475">
        <v>1.031060904491</v>
      </c>
      <c r="AF475">
        <v>53.2644113231784</v>
      </c>
      <c r="AG475">
        <v>17.2314651865081</v>
      </c>
      <c r="AH475">
        <v>51.708244638342897</v>
      </c>
      <c r="AI475">
        <v>2.2794612331907298</v>
      </c>
      <c r="AJ475">
        <v>50.205857314284401</v>
      </c>
      <c r="AK475">
        <v>0</v>
      </c>
      <c r="AL475">
        <v>0</v>
      </c>
      <c r="AM475">
        <v>0</v>
      </c>
    </row>
    <row r="476" spans="1:39">
      <c r="A476">
        <v>100957</v>
      </c>
      <c r="B476" t="s">
        <v>267</v>
      </c>
      <c r="C476" t="s">
        <v>556</v>
      </c>
      <c r="D476" t="s">
        <v>269</v>
      </c>
      <c r="E476" t="s">
        <v>594</v>
      </c>
      <c r="F476">
        <v>481.766787243507</v>
      </c>
      <c r="G476">
        <v>0</v>
      </c>
      <c r="H476">
        <v>0</v>
      </c>
      <c r="I476">
        <v>6.9400135569853E-2</v>
      </c>
      <c r="J476">
        <v>479.33106894969302</v>
      </c>
      <c r="K476">
        <v>7.4</v>
      </c>
      <c r="L476">
        <v>2.3696910475795501</v>
      </c>
      <c r="M476">
        <v>2.0055212323065201</v>
      </c>
      <c r="N476">
        <v>31.548890429532602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0.383617345419491</v>
      </c>
      <c r="U476">
        <v>99.568371587564897</v>
      </c>
      <c r="V476">
        <v>2268</v>
      </c>
      <c r="W476">
        <v>1077</v>
      </c>
      <c r="X476">
        <v>2268</v>
      </c>
      <c r="Y476">
        <v>1077</v>
      </c>
      <c r="Z476">
        <v>531</v>
      </c>
      <c r="AA476">
        <v>531</v>
      </c>
      <c r="AB476">
        <v>2262</v>
      </c>
      <c r="AC476">
        <v>2262</v>
      </c>
      <c r="AD476">
        <v>610</v>
      </c>
      <c r="AE476">
        <v>9.3704922912846396</v>
      </c>
      <c r="AF476">
        <v>46.622682645644197</v>
      </c>
      <c r="AG476">
        <v>0.13882096332813501</v>
      </c>
      <c r="AH476">
        <v>69.477285120810606</v>
      </c>
      <c r="AI476">
        <v>2.80747190472671</v>
      </c>
      <c r="AJ476">
        <v>51.366701170317697</v>
      </c>
      <c r="AK476">
        <v>0</v>
      </c>
      <c r="AL476">
        <v>0</v>
      </c>
      <c r="AM476">
        <v>0</v>
      </c>
    </row>
    <row r="477" spans="1:39">
      <c r="A477">
        <v>100938</v>
      </c>
      <c r="B477" t="s">
        <v>267</v>
      </c>
      <c r="C477" t="s">
        <v>556</v>
      </c>
      <c r="D477" t="s">
        <v>267</v>
      </c>
      <c r="E477" t="s">
        <v>579</v>
      </c>
      <c r="F477">
        <v>219.96602522955999</v>
      </c>
      <c r="G477">
        <v>0</v>
      </c>
      <c r="H477">
        <v>11.9843137254902</v>
      </c>
      <c r="I477">
        <v>1.3603207978372001</v>
      </c>
      <c r="J477">
        <v>208.33852390943301</v>
      </c>
      <c r="K477">
        <v>6.6</v>
      </c>
      <c r="L477">
        <v>2.3149159094721101</v>
      </c>
      <c r="M477">
        <v>5.4525031896615097</v>
      </c>
      <c r="N477">
        <v>61.195714293903499</v>
      </c>
      <c r="O477">
        <v>0</v>
      </c>
      <c r="P477" s="1">
        <v>8.2785295715745105E-6</v>
      </c>
      <c r="Q477">
        <v>1.2204095026530699E-2</v>
      </c>
      <c r="R477">
        <v>0</v>
      </c>
      <c r="S477">
        <v>0</v>
      </c>
      <c r="T477">
        <v>0</v>
      </c>
      <c r="U477">
        <v>5.5828569440563003</v>
      </c>
      <c r="V477">
        <v>1259</v>
      </c>
      <c r="W477">
        <v>627</v>
      </c>
      <c r="X477">
        <v>1259</v>
      </c>
      <c r="Y477">
        <v>627</v>
      </c>
      <c r="Z477">
        <v>211</v>
      </c>
      <c r="AA477">
        <v>211</v>
      </c>
      <c r="AB477">
        <v>1246</v>
      </c>
      <c r="AC477">
        <v>1246</v>
      </c>
      <c r="AD477">
        <v>562</v>
      </c>
      <c r="AE477">
        <v>18.6839018900009</v>
      </c>
      <c r="AF477">
        <v>54.9877120554413</v>
      </c>
      <c r="AG477">
        <v>23.9055822242136</v>
      </c>
      <c r="AH477">
        <v>56.666830392791702</v>
      </c>
      <c r="AI477">
        <v>2.43920485357885</v>
      </c>
      <c r="AJ477">
        <v>62.673292566410503</v>
      </c>
      <c r="AK477">
        <v>0</v>
      </c>
      <c r="AL477">
        <v>0</v>
      </c>
      <c r="AM477">
        <v>0</v>
      </c>
    </row>
    <row r="478" spans="1:39">
      <c r="A478">
        <v>100958</v>
      </c>
      <c r="B478" t="s">
        <v>267</v>
      </c>
      <c r="C478" t="s">
        <v>556</v>
      </c>
      <c r="D478" t="s">
        <v>269</v>
      </c>
      <c r="E478" t="s">
        <v>579</v>
      </c>
      <c r="F478">
        <v>19428.8792219428</v>
      </c>
      <c r="G478">
        <v>0</v>
      </c>
      <c r="H478">
        <v>1940.6509803921599</v>
      </c>
      <c r="I478">
        <v>85.865662739712704</v>
      </c>
      <c r="J478">
        <v>18774.1935533285</v>
      </c>
      <c r="K478">
        <v>7.4</v>
      </c>
      <c r="L478">
        <v>2.42651168581637</v>
      </c>
      <c r="M478">
        <v>4.6026427181099301</v>
      </c>
      <c r="N478">
        <v>3.52970169701466</v>
      </c>
      <c r="O478">
        <v>0.74999791650738101</v>
      </c>
      <c r="P478" s="1">
        <v>-1.4276193432091799E-5</v>
      </c>
      <c r="Q478">
        <v>2.23742097854462E-2</v>
      </c>
      <c r="R478">
        <v>297</v>
      </c>
      <c r="S478">
        <v>25.219525921488099</v>
      </c>
      <c r="T478">
        <v>118.395227273545</v>
      </c>
      <c r="U478">
        <v>68.236332808584194</v>
      </c>
      <c r="V478">
        <v>2268</v>
      </c>
      <c r="W478">
        <v>1077</v>
      </c>
      <c r="X478">
        <v>2268</v>
      </c>
      <c r="Y478">
        <v>1077</v>
      </c>
      <c r="Z478">
        <v>531</v>
      </c>
      <c r="AA478">
        <v>531</v>
      </c>
      <c r="AB478">
        <v>2262</v>
      </c>
      <c r="AC478">
        <v>2262</v>
      </c>
      <c r="AD478">
        <v>610</v>
      </c>
      <c r="AE478">
        <v>2.42715930032226</v>
      </c>
      <c r="AF478">
        <v>48.141612644137098</v>
      </c>
      <c r="AG478">
        <v>41.188374707142799</v>
      </c>
      <c r="AH478">
        <v>70.328852019868293</v>
      </c>
      <c r="AI478">
        <v>28.6054033903091</v>
      </c>
      <c r="AJ478">
        <v>76.276560824711893</v>
      </c>
      <c r="AK478">
        <v>0</v>
      </c>
      <c r="AL478">
        <v>0</v>
      </c>
      <c r="AM478">
        <v>0</v>
      </c>
    </row>
    <row r="479" spans="1:39">
      <c r="A479">
        <v>100973</v>
      </c>
      <c r="B479" t="s">
        <v>219</v>
      </c>
      <c r="C479" t="s">
        <v>595</v>
      </c>
      <c r="D479" t="s">
        <v>220</v>
      </c>
      <c r="F479">
        <v>2103.7279968795301</v>
      </c>
      <c r="G479">
        <v>1</v>
      </c>
      <c r="H479">
        <v>0</v>
      </c>
      <c r="I479">
        <v>0.17061949462890599</v>
      </c>
      <c r="J479">
        <v>1436.22487075493</v>
      </c>
      <c r="K479">
        <v>7.5</v>
      </c>
      <c r="L479">
        <v>2.4430311913396898</v>
      </c>
      <c r="M479">
        <v>3.1573726677454501</v>
      </c>
      <c r="N479">
        <v>71.546427176983002</v>
      </c>
      <c r="O479">
        <v>0</v>
      </c>
      <c r="P479">
        <v>3.42729384035447E-2</v>
      </c>
      <c r="Q479">
        <v>0</v>
      </c>
      <c r="R479">
        <v>0</v>
      </c>
      <c r="S479">
        <v>0</v>
      </c>
      <c r="T479">
        <v>1.76229298394297</v>
      </c>
      <c r="U479">
        <v>41.877249343645403</v>
      </c>
      <c r="V479">
        <v>4392</v>
      </c>
      <c r="W479">
        <v>2123</v>
      </c>
      <c r="X479">
        <v>4392</v>
      </c>
      <c r="Y479">
        <v>2123</v>
      </c>
      <c r="Z479">
        <v>1039</v>
      </c>
      <c r="AA479">
        <v>1039</v>
      </c>
      <c r="AB479">
        <v>4170</v>
      </c>
      <c r="AC479">
        <v>4170</v>
      </c>
      <c r="AD479">
        <v>1131</v>
      </c>
      <c r="AE479">
        <v>20.9798676036411</v>
      </c>
      <c r="AF479">
        <v>43.683370341109701</v>
      </c>
      <c r="AG479">
        <v>15.055796881073</v>
      </c>
      <c r="AH479">
        <v>72.075121633819194</v>
      </c>
      <c r="AI479">
        <v>3.6869780073945702</v>
      </c>
      <c r="AJ479">
        <v>62.192453786815001</v>
      </c>
      <c r="AK479">
        <v>1</v>
      </c>
      <c r="AL479">
        <v>1</v>
      </c>
      <c r="AM479">
        <v>1</v>
      </c>
    </row>
    <row r="480" spans="1:39">
      <c r="A480">
        <v>100974</v>
      </c>
      <c r="B480" t="s">
        <v>219</v>
      </c>
      <c r="C480" t="s">
        <v>596</v>
      </c>
      <c r="D480" t="s">
        <v>220</v>
      </c>
      <c r="F480">
        <v>4254.9326779236399</v>
      </c>
      <c r="G480">
        <v>1</v>
      </c>
      <c r="H480">
        <v>692.137254901961</v>
      </c>
      <c r="I480">
        <v>271.59261605423399</v>
      </c>
      <c r="J480">
        <v>2933.9795484011302</v>
      </c>
      <c r="K480">
        <v>7.5</v>
      </c>
      <c r="L480">
        <v>2.0789735518352201</v>
      </c>
      <c r="M480">
        <v>24.1613597274184</v>
      </c>
      <c r="N480">
        <v>46.527406801817101</v>
      </c>
      <c r="O480">
        <v>7.0024843048284202</v>
      </c>
      <c r="P480">
        <v>-1.29941360606589E-4</v>
      </c>
      <c r="Q480">
        <v>3.9853421966180302E-2</v>
      </c>
      <c r="R480">
        <v>298</v>
      </c>
      <c r="S480">
        <v>66.791152696258294</v>
      </c>
      <c r="T480">
        <v>35.027559686279297</v>
      </c>
      <c r="U480">
        <v>3.5393328444599803E-2</v>
      </c>
      <c r="V480">
        <v>4392</v>
      </c>
      <c r="W480">
        <v>2123</v>
      </c>
      <c r="X480">
        <v>4392</v>
      </c>
      <c r="Y480">
        <v>2123</v>
      </c>
      <c r="Z480">
        <v>1039</v>
      </c>
      <c r="AA480">
        <v>1039</v>
      </c>
      <c r="AB480">
        <v>4170</v>
      </c>
      <c r="AC480">
        <v>4170</v>
      </c>
      <c r="AD480">
        <v>1131</v>
      </c>
      <c r="AE480">
        <v>21.791563616292901</v>
      </c>
      <c r="AF480">
        <v>20.691729045463301</v>
      </c>
      <c r="AG480">
        <v>42.646823821556403</v>
      </c>
      <c r="AH480">
        <v>66.619015458822702</v>
      </c>
      <c r="AI480">
        <v>24.7168934044679</v>
      </c>
      <c r="AJ480">
        <v>70.586410138641298</v>
      </c>
      <c r="AK480">
        <v>1</v>
      </c>
      <c r="AL480">
        <v>1</v>
      </c>
      <c r="AM480">
        <v>1</v>
      </c>
    </row>
    <row r="481" spans="1:39">
      <c r="A481">
        <v>100986</v>
      </c>
      <c r="B481" t="s">
        <v>219</v>
      </c>
      <c r="C481" t="s">
        <v>596</v>
      </c>
      <c r="D481" t="s">
        <v>270</v>
      </c>
      <c r="F481">
        <v>236.76734515187999</v>
      </c>
      <c r="G481">
        <v>0</v>
      </c>
      <c r="H481">
        <v>33.223529411764702</v>
      </c>
      <c r="I481">
        <v>36.466697872027197</v>
      </c>
      <c r="J481">
        <v>84.313734735562093</v>
      </c>
      <c r="K481">
        <v>6.9</v>
      </c>
      <c r="L481">
        <v>2.8273120000155201</v>
      </c>
      <c r="M481">
        <v>53.040037316246298</v>
      </c>
      <c r="N481">
        <v>0.31417167384099498</v>
      </c>
      <c r="O481">
        <v>14.8253256869395</v>
      </c>
      <c r="P481">
        <v>-1.1773267441104301E-4</v>
      </c>
      <c r="Q481">
        <v>3.4378747207140799E-2</v>
      </c>
      <c r="R481">
        <v>23.6</v>
      </c>
      <c r="S481">
        <v>57.309903528277303</v>
      </c>
      <c r="T481">
        <v>0</v>
      </c>
      <c r="U481">
        <v>0</v>
      </c>
      <c r="V481">
        <v>4932</v>
      </c>
      <c r="W481">
        <v>2351</v>
      </c>
      <c r="X481">
        <v>4932</v>
      </c>
      <c r="Y481">
        <v>2351</v>
      </c>
      <c r="Z481">
        <v>1052</v>
      </c>
      <c r="AA481">
        <v>1052</v>
      </c>
      <c r="AB481">
        <v>4722</v>
      </c>
      <c r="AC481">
        <v>4722</v>
      </c>
      <c r="AD481">
        <v>1650</v>
      </c>
      <c r="AE481">
        <v>19.114745439484199</v>
      </c>
      <c r="AF481">
        <v>18.403483937944898</v>
      </c>
      <c r="AG481">
        <v>32.646993692572202</v>
      </c>
      <c r="AH481">
        <v>68.842153322946601</v>
      </c>
      <c r="AI481">
        <v>1.3892739072858</v>
      </c>
      <c r="AJ481">
        <v>56.158660120093501</v>
      </c>
      <c r="AK481">
        <v>0</v>
      </c>
      <c r="AL481">
        <v>0</v>
      </c>
      <c r="AM481">
        <v>1</v>
      </c>
    </row>
    <row r="482" spans="1:39">
      <c r="A482">
        <v>101005</v>
      </c>
      <c r="B482" t="s">
        <v>219</v>
      </c>
      <c r="C482" t="s">
        <v>340</v>
      </c>
      <c r="D482" t="s">
        <v>221</v>
      </c>
      <c r="F482">
        <v>7766.3848676990701</v>
      </c>
      <c r="G482">
        <v>1</v>
      </c>
      <c r="H482">
        <v>619.701960784314</v>
      </c>
      <c r="I482">
        <v>1745.6221767839399</v>
      </c>
      <c r="J482">
        <v>2335.7259766925599</v>
      </c>
      <c r="K482">
        <v>5.8</v>
      </c>
      <c r="L482">
        <v>2.0482591695546599</v>
      </c>
      <c r="M482">
        <v>130.78350932403799</v>
      </c>
      <c r="N482">
        <v>26.150203247574201</v>
      </c>
      <c r="O482">
        <v>9.4582125186185699</v>
      </c>
      <c r="P482">
        <v>-2.2131859967066299E-3</v>
      </c>
      <c r="Q482">
        <v>1.9549247555785701E-2</v>
      </c>
      <c r="R482">
        <v>437.31372549019602</v>
      </c>
      <c r="S482">
        <v>35.981169984210602</v>
      </c>
      <c r="T482">
        <v>53.653635326053298</v>
      </c>
      <c r="U482">
        <v>0</v>
      </c>
      <c r="V482">
        <v>13908</v>
      </c>
      <c r="W482">
        <v>6900</v>
      </c>
      <c r="X482">
        <v>8543</v>
      </c>
      <c r="Y482">
        <v>4271</v>
      </c>
      <c r="Z482">
        <v>3308</v>
      </c>
      <c r="AA482">
        <v>2039</v>
      </c>
      <c r="AB482">
        <v>7933</v>
      </c>
      <c r="AC482">
        <v>5576</v>
      </c>
      <c r="AD482">
        <v>2507</v>
      </c>
      <c r="AE482">
        <v>46.752333895560596</v>
      </c>
      <c r="AF482">
        <v>14.748590908676199</v>
      </c>
      <c r="AG482">
        <v>43.498798993036502</v>
      </c>
      <c r="AH482">
        <v>40.680921037375803</v>
      </c>
      <c r="AI482">
        <v>30.3202156314894</v>
      </c>
      <c r="AJ482">
        <v>70.400344186455399</v>
      </c>
      <c r="AK482">
        <v>1</v>
      </c>
      <c r="AL482">
        <v>1</v>
      </c>
      <c r="AM482">
        <v>1</v>
      </c>
    </row>
    <row r="483" spans="1:39">
      <c r="A483">
        <v>101022</v>
      </c>
      <c r="B483" t="s">
        <v>219</v>
      </c>
      <c r="C483" t="s">
        <v>597</v>
      </c>
      <c r="D483" t="s">
        <v>271</v>
      </c>
      <c r="F483">
        <v>3268.2160289542699</v>
      </c>
      <c r="G483">
        <v>1</v>
      </c>
      <c r="H483">
        <v>1231.1254901960799</v>
      </c>
      <c r="I483">
        <v>582.04549753302695</v>
      </c>
      <c r="J483">
        <v>1742.3723818122901</v>
      </c>
      <c r="K483">
        <v>7</v>
      </c>
      <c r="L483">
        <v>1.9421065544245499</v>
      </c>
      <c r="M483">
        <v>43.889016905812497</v>
      </c>
      <c r="N483">
        <v>31.8164807321495</v>
      </c>
      <c r="O483">
        <v>13.8868395913263</v>
      </c>
      <c r="P483" s="1">
        <v>-3.7121511485059703E-5</v>
      </c>
      <c r="Q483">
        <v>9.2290638815130693E-2</v>
      </c>
      <c r="R483">
        <v>517.40392156862799</v>
      </c>
      <c r="S483">
        <v>59.749364579870999</v>
      </c>
      <c r="T483">
        <v>31.882433847895499</v>
      </c>
      <c r="U483">
        <v>0</v>
      </c>
      <c r="V483">
        <v>7184</v>
      </c>
      <c r="W483">
        <v>3524</v>
      </c>
      <c r="X483">
        <v>6585</v>
      </c>
      <c r="Y483">
        <v>3211</v>
      </c>
      <c r="Z483">
        <v>1659</v>
      </c>
      <c r="AA483">
        <v>1525</v>
      </c>
      <c r="AB483">
        <v>6023</v>
      </c>
      <c r="AC483">
        <v>5558</v>
      </c>
      <c r="AD483">
        <v>1879</v>
      </c>
      <c r="AE483">
        <v>25.1408974188382</v>
      </c>
      <c r="AF483">
        <v>17.6054904059786</v>
      </c>
      <c r="AG483">
        <v>40.984326582757703</v>
      </c>
      <c r="AH483">
        <v>57.074334671589497</v>
      </c>
      <c r="AI483">
        <v>26.911687241153199</v>
      </c>
      <c r="AJ483">
        <v>67.086694528126898</v>
      </c>
      <c r="AK483">
        <v>1</v>
      </c>
      <c r="AL483">
        <v>0</v>
      </c>
      <c r="AM483">
        <v>0</v>
      </c>
    </row>
    <row r="484" spans="1:39">
      <c r="A484">
        <v>100977</v>
      </c>
      <c r="B484" t="s">
        <v>219</v>
      </c>
      <c r="C484" t="s">
        <v>598</v>
      </c>
      <c r="D484" t="s">
        <v>220</v>
      </c>
      <c r="F484">
        <v>2477.90349949047</v>
      </c>
      <c r="G484">
        <v>1</v>
      </c>
      <c r="H484">
        <v>554.15294117647102</v>
      </c>
      <c r="I484">
        <v>127.882392541073</v>
      </c>
      <c r="J484">
        <v>1387.0237151117401</v>
      </c>
      <c r="K484">
        <v>7.5</v>
      </c>
      <c r="L484">
        <v>2.4986375922540001</v>
      </c>
      <c r="M484">
        <v>34.564126533481002</v>
      </c>
      <c r="N484">
        <v>52.678863186385897</v>
      </c>
      <c r="O484">
        <v>1.1557405392283</v>
      </c>
      <c r="P484">
        <v>5.7342993083662802E-4</v>
      </c>
      <c r="Q484">
        <v>5.47912663330727E-2</v>
      </c>
      <c r="R484">
        <v>115.99215686274501</v>
      </c>
      <c r="S484">
        <v>12.630851565854501</v>
      </c>
      <c r="T484">
        <v>5.5276143430702396</v>
      </c>
      <c r="U484">
        <v>0</v>
      </c>
      <c r="V484">
        <v>4392</v>
      </c>
      <c r="W484">
        <v>2123</v>
      </c>
      <c r="X484">
        <v>4392</v>
      </c>
      <c r="Y484">
        <v>2123</v>
      </c>
      <c r="Z484">
        <v>1039</v>
      </c>
      <c r="AA484">
        <v>1039</v>
      </c>
      <c r="AB484">
        <v>4170</v>
      </c>
      <c r="AC484">
        <v>4170</v>
      </c>
      <c r="AD484">
        <v>1131</v>
      </c>
      <c r="AE484">
        <v>24.805502831815801</v>
      </c>
      <c r="AF484">
        <v>24.1767464357102</v>
      </c>
      <c r="AG484">
        <v>28.343351382501499</v>
      </c>
      <c r="AH484">
        <v>72.908490843735507</v>
      </c>
      <c r="AI484">
        <v>5.9227654586833998</v>
      </c>
      <c r="AJ484">
        <v>62.462742780978601</v>
      </c>
      <c r="AK484">
        <v>1</v>
      </c>
      <c r="AL484">
        <v>1</v>
      </c>
      <c r="AM484">
        <v>1</v>
      </c>
    </row>
    <row r="485" spans="1:39">
      <c r="A485">
        <v>100978</v>
      </c>
      <c r="B485" t="s">
        <v>219</v>
      </c>
      <c r="C485" t="s">
        <v>599</v>
      </c>
      <c r="D485" t="s">
        <v>220</v>
      </c>
      <c r="F485">
        <v>4582.9535018623201</v>
      </c>
      <c r="G485">
        <v>1</v>
      </c>
      <c r="H485">
        <v>488.207843137255</v>
      </c>
      <c r="I485">
        <v>199.87013346519299</v>
      </c>
      <c r="J485">
        <v>3041.9999503807198</v>
      </c>
      <c r="K485">
        <v>7.5</v>
      </c>
      <c r="L485">
        <v>2.0991032474159099</v>
      </c>
      <c r="M485">
        <v>16.914785288323198</v>
      </c>
      <c r="N485">
        <v>26.3085276401901</v>
      </c>
      <c r="O485">
        <v>2.40090953185994</v>
      </c>
      <c r="P485">
        <v>7.4026974877517996E-3</v>
      </c>
      <c r="Q485">
        <v>2.60990912345112E-2</v>
      </c>
      <c r="R485">
        <v>85.313725490196106</v>
      </c>
      <c r="S485">
        <v>30.639908977537701</v>
      </c>
      <c r="T485">
        <v>10.794693328274001</v>
      </c>
      <c r="U485">
        <v>0</v>
      </c>
      <c r="V485">
        <v>4392</v>
      </c>
      <c r="W485">
        <v>2123</v>
      </c>
      <c r="X485">
        <v>4392</v>
      </c>
      <c r="Y485">
        <v>2123</v>
      </c>
      <c r="Z485">
        <v>1039</v>
      </c>
      <c r="AA485">
        <v>1039</v>
      </c>
      <c r="AB485">
        <v>4170</v>
      </c>
      <c r="AC485">
        <v>4170</v>
      </c>
      <c r="AD485">
        <v>1131</v>
      </c>
      <c r="AE485">
        <v>12.7734807809953</v>
      </c>
      <c r="AF485">
        <v>20.782785867248801</v>
      </c>
      <c r="AG485">
        <v>31.935769649625701</v>
      </c>
      <c r="AH485">
        <v>66.920697787225706</v>
      </c>
      <c r="AI485">
        <v>5.4639761968225997</v>
      </c>
      <c r="AJ485">
        <v>55.150684112767202</v>
      </c>
      <c r="AK485">
        <v>1</v>
      </c>
      <c r="AL485">
        <v>1</v>
      </c>
      <c r="AM485">
        <v>1</v>
      </c>
    </row>
    <row r="486" spans="1:39">
      <c r="A486">
        <v>100979</v>
      </c>
      <c r="B486" t="s">
        <v>219</v>
      </c>
      <c r="C486" t="s">
        <v>600</v>
      </c>
      <c r="D486" t="s">
        <v>220</v>
      </c>
      <c r="F486">
        <v>1191.38043925845</v>
      </c>
      <c r="G486">
        <v>1</v>
      </c>
      <c r="H486">
        <v>171.01960784313701</v>
      </c>
      <c r="I486">
        <v>24.5488798521273</v>
      </c>
      <c r="J486">
        <v>759.36759155038999</v>
      </c>
      <c r="K486">
        <v>7.5</v>
      </c>
      <c r="L486">
        <v>2.25247632154757</v>
      </c>
      <c r="M486">
        <v>21.2092124087036</v>
      </c>
      <c r="N486">
        <v>70.374916696511605</v>
      </c>
      <c r="O486">
        <v>1.3900646780860499</v>
      </c>
      <c r="P486">
        <v>2.1356961207100599E-3</v>
      </c>
      <c r="Q486">
        <v>3.5169121920155401E-2</v>
      </c>
      <c r="R486">
        <v>124.56862745098</v>
      </c>
      <c r="S486">
        <v>39.914082994716203</v>
      </c>
      <c r="T486">
        <v>0.84459169640933696</v>
      </c>
      <c r="U486">
        <v>28.517761915216202</v>
      </c>
      <c r="V486">
        <v>4392</v>
      </c>
      <c r="W486">
        <v>2123</v>
      </c>
      <c r="X486">
        <v>4392</v>
      </c>
      <c r="Y486">
        <v>2123</v>
      </c>
      <c r="Z486">
        <v>1039</v>
      </c>
      <c r="AA486">
        <v>1039</v>
      </c>
      <c r="AB486">
        <v>4170</v>
      </c>
      <c r="AC486">
        <v>4170</v>
      </c>
      <c r="AD486">
        <v>1131</v>
      </c>
      <c r="AE486">
        <v>26.094468633974301</v>
      </c>
      <c r="AF486">
        <v>28.657874247687801</v>
      </c>
      <c r="AG486">
        <v>23.4646340087378</v>
      </c>
      <c r="AH486">
        <v>69.2192892355109</v>
      </c>
      <c r="AI486">
        <v>5.9542257515840697</v>
      </c>
      <c r="AJ486">
        <v>61.356196750998002</v>
      </c>
      <c r="AK486">
        <v>1</v>
      </c>
      <c r="AL486">
        <v>1</v>
      </c>
      <c r="AM486">
        <v>1</v>
      </c>
    </row>
    <row r="487" spans="1:39">
      <c r="A487">
        <v>100980</v>
      </c>
      <c r="B487" t="s">
        <v>219</v>
      </c>
      <c r="C487" t="s">
        <v>534</v>
      </c>
      <c r="D487" t="s">
        <v>220</v>
      </c>
      <c r="F487">
        <v>1534.7889114237601</v>
      </c>
      <c r="G487">
        <v>1</v>
      </c>
      <c r="H487">
        <v>421.07843137254901</v>
      </c>
      <c r="I487">
        <v>86.487885518272094</v>
      </c>
      <c r="J487">
        <v>777.00932013588294</v>
      </c>
      <c r="K487">
        <v>7.5</v>
      </c>
      <c r="L487">
        <v>2.28866410184692</v>
      </c>
      <c r="M487">
        <v>30.9167597537107</v>
      </c>
      <c r="N487">
        <v>63.204122669816897</v>
      </c>
      <c r="O487">
        <v>1.77767753731803</v>
      </c>
      <c r="P487" s="1">
        <v>-1.4113330507430499E-5</v>
      </c>
      <c r="Q487">
        <v>6.7176421906343806E-2</v>
      </c>
      <c r="R487">
        <v>93.098039215686299</v>
      </c>
      <c r="S487">
        <v>21.6299554549969</v>
      </c>
      <c r="T487">
        <v>0.35535747847313998</v>
      </c>
      <c r="U487">
        <v>3.0129573652906898</v>
      </c>
      <c r="V487">
        <v>4392</v>
      </c>
      <c r="W487">
        <v>2123</v>
      </c>
      <c r="X487">
        <v>4392</v>
      </c>
      <c r="Y487">
        <v>2123</v>
      </c>
      <c r="Z487">
        <v>1039</v>
      </c>
      <c r="AA487">
        <v>1039</v>
      </c>
      <c r="AB487">
        <v>4170</v>
      </c>
      <c r="AC487">
        <v>4170</v>
      </c>
      <c r="AD487">
        <v>1131</v>
      </c>
      <c r="AE487">
        <v>26.915641442331601</v>
      </c>
      <c r="AF487">
        <v>28.969137739902099</v>
      </c>
      <c r="AG487">
        <v>27.4172211470283</v>
      </c>
      <c r="AH487">
        <v>69.761632947400798</v>
      </c>
      <c r="AI487">
        <v>13.1187138227132</v>
      </c>
      <c r="AJ487">
        <v>66.472938839750398</v>
      </c>
      <c r="AK487">
        <v>1</v>
      </c>
      <c r="AL487">
        <v>1</v>
      </c>
      <c r="AM487">
        <v>1</v>
      </c>
    </row>
    <row r="488" spans="1:39">
      <c r="A488">
        <v>100993</v>
      </c>
      <c r="B488" t="s">
        <v>219</v>
      </c>
      <c r="C488" t="s">
        <v>601</v>
      </c>
      <c r="D488" t="s">
        <v>221</v>
      </c>
      <c r="F488">
        <v>3438.9215973692899</v>
      </c>
      <c r="G488">
        <v>1</v>
      </c>
      <c r="H488">
        <v>2045.0588235294099</v>
      </c>
      <c r="I488">
        <v>1550.3640283827399</v>
      </c>
      <c r="J488">
        <v>191.685464575076</v>
      </c>
      <c r="K488">
        <v>5.8</v>
      </c>
      <c r="L488">
        <v>1.63140905385569</v>
      </c>
      <c r="M488">
        <v>268.81582258980899</v>
      </c>
      <c r="N488">
        <v>0</v>
      </c>
      <c r="O488">
        <v>11.8025773489709</v>
      </c>
      <c r="P488" s="1">
        <v>-3.71517964629439E-5</v>
      </c>
      <c r="Q488">
        <v>0.14569666611416601</v>
      </c>
      <c r="R488">
        <v>847.12156862745098</v>
      </c>
      <c r="S488">
        <v>23.519432880490701</v>
      </c>
      <c r="T488">
        <v>7.8544641522605803</v>
      </c>
      <c r="U488">
        <v>0</v>
      </c>
      <c r="V488">
        <v>13908</v>
      </c>
      <c r="W488">
        <v>6900</v>
      </c>
      <c r="X488">
        <v>8543</v>
      </c>
      <c r="Y488">
        <v>4271</v>
      </c>
      <c r="Z488">
        <v>3308</v>
      </c>
      <c r="AA488">
        <v>2039</v>
      </c>
      <c r="AB488">
        <v>7933</v>
      </c>
      <c r="AC488">
        <v>5576</v>
      </c>
      <c r="AD488">
        <v>2507</v>
      </c>
      <c r="AE488">
        <v>78.900281867859604</v>
      </c>
      <c r="AF488">
        <v>13.8132655047814</v>
      </c>
      <c r="AG488">
        <v>30.3546380741153</v>
      </c>
      <c r="AH488">
        <v>34.433617743840102</v>
      </c>
      <c r="AI488">
        <v>12.180528742555399</v>
      </c>
      <c r="AJ488">
        <v>67.8729327732607</v>
      </c>
      <c r="AK488">
        <v>1</v>
      </c>
      <c r="AL488">
        <v>1</v>
      </c>
      <c r="AM488">
        <v>1</v>
      </c>
    </row>
    <row r="489" spans="1:39">
      <c r="A489">
        <v>100994</v>
      </c>
      <c r="B489" t="s">
        <v>219</v>
      </c>
      <c r="C489" t="s">
        <v>602</v>
      </c>
      <c r="D489" t="s">
        <v>221</v>
      </c>
      <c r="F489">
        <v>1344.4965840646</v>
      </c>
      <c r="G489">
        <v>1</v>
      </c>
      <c r="H489">
        <v>845.23529411764696</v>
      </c>
      <c r="I489">
        <v>547.89877704014498</v>
      </c>
      <c r="J489">
        <v>99.076490927064299</v>
      </c>
      <c r="K489">
        <v>5.8</v>
      </c>
      <c r="L489">
        <v>1.89341131929191</v>
      </c>
      <c r="M489">
        <v>222.55333241252001</v>
      </c>
      <c r="N489">
        <v>3.6529990086531301</v>
      </c>
      <c r="O489">
        <v>13.575389947743099</v>
      </c>
      <c r="P489">
        <v>-7.8018427099088199E-3</v>
      </c>
      <c r="Q489">
        <v>0.15402244194089701</v>
      </c>
      <c r="R489">
        <v>720.23529411764696</v>
      </c>
      <c r="S489">
        <v>28.749166437040799</v>
      </c>
      <c r="T489">
        <v>9.1569122912238594</v>
      </c>
      <c r="U489">
        <v>0</v>
      </c>
      <c r="V489">
        <v>13908</v>
      </c>
      <c r="W489">
        <v>6900</v>
      </c>
      <c r="X489">
        <v>8543</v>
      </c>
      <c r="Y489">
        <v>4271</v>
      </c>
      <c r="Z489">
        <v>3308</v>
      </c>
      <c r="AA489">
        <v>2039</v>
      </c>
      <c r="AB489">
        <v>7933</v>
      </c>
      <c r="AC489">
        <v>5576</v>
      </c>
      <c r="AD489">
        <v>2507</v>
      </c>
      <c r="AE489">
        <v>67.401290851876894</v>
      </c>
      <c r="AF489">
        <v>13.5681700878479</v>
      </c>
      <c r="AG489">
        <v>31.401275110103899</v>
      </c>
      <c r="AH489">
        <v>38.3602272231943</v>
      </c>
      <c r="AI489">
        <v>21.3356624146986</v>
      </c>
      <c r="AJ489">
        <v>68.826650275088596</v>
      </c>
      <c r="AK489">
        <v>1</v>
      </c>
      <c r="AL489">
        <v>1</v>
      </c>
      <c r="AM489">
        <v>1</v>
      </c>
    </row>
    <row r="490" spans="1:39">
      <c r="A490">
        <v>100995</v>
      </c>
      <c r="B490" t="s">
        <v>219</v>
      </c>
      <c r="C490" t="s">
        <v>603</v>
      </c>
      <c r="D490" t="s">
        <v>221</v>
      </c>
      <c r="F490">
        <v>441.31064327477998</v>
      </c>
      <c r="G490">
        <v>0</v>
      </c>
      <c r="H490">
        <v>430.31372549019602</v>
      </c>
      <c r="I490">
        <v>119.55575585011201</v>
      </c>
      <c r="J490">
        <v>60.760982555697403</v>
      </c>
      <c r="K490">
        <v>5.8</v>
      </c>
      <c r="L490">
        <v>4.2063133517987401</v>
      </c>
      <c r="M490">
        <v>0.27594092858373498</v>
      </c>
      <c r="N490">
        <v>0</v>
      </c>
      <c r="O490">
        <v>1.85296856305099</v>
      </c>
      <c r="P490">
        <v>0</v>
      </c>
      <c r="Q490">
        <v>0.23889490170182601</v>
      </c>
      <c r="R490">
        <v>183.76470588235301</v>
      </c>
      <c r="S490">
        <v>17.033019221174101</v>
      </c>
      <c r="T490">
        <v>5.9867792296525604</v>
      </c>
      <c r="U490">
        <v>0</v>
      </c>
      <c r="V490">
        <v>13908</v>
      </c>
      <c r="W490">
        <v>6900</v>
      </c>
      <c r="X490">
        <v>8543</v>
      </c>
      <c r="Y490">
        <v>4271</v>
      </c>
      <c r="Z490">
        <v>3308</v>
      </c>
      <c r="AA490">
        <v>2039</v>
      </c>
      <c r="AB490">
        <v>7933</v>
      </c>
      <c r="AC490">
        <v>5576</v>
      </c>
      <c r="AD490">
        <v>2507</v>
      </c>
      <c r="AE490">
        <v>0.52659094341301105</v>
      </c>
      <c r="AF490">
        <v>15.15255853823</v>
      </c>
      <c r="AG490">
        <v>29.089131840970701</v>
      </c>
      <c r="AH490">
        <v>73.023526910845405</v>
      </c>
      <c r="AI490">
        <v>13.9800981626635</v>
      </c>
      <c r="AJ490">
        <v>52.708762558449003</v>
      </c>
      <c r="AK490">
        <v>0</v>
      </c>
      <c r="AL490">
        <v>1</v>
      </c>
      <c r="AM490">
        <v>1</v>
      </c>
    </row>
    <row r="491" spans="1:39">
      <c r="A491">
        <v>100996</v>
      </c>
      <c r="B491" t="s">
        <v>219</v>
      </c>
      <c r="C491" t="s">
        <v>604</v>
      </c>
      <c r="D491" t="s">
        <v>221</v>
      </c>
      <c r="F491">
        <v>216.30066750719601</v>
      </c>
      <c r="G491">
        <v>0</v>
      </c>
      <c r="H491">
        <v>9</v>
      </c>
      <c r="I491">
        <v>7.1438057308421401</v>
      </c>
      <c r="J491">
        <v>140.113684224997</v>
      </c>
      <c r="K491">
        <v>5.8</v>
      </c>
      <c r="L491">
        <v>4.2063133517987401</v>
      </c>
      <c r="M491">
        <v>0.27594092858373498</v>
      </c>
      <c r="N491">
        <v>0</v>
      </c>
      <c r="O491">
        <v>4.9091425977513801</v>
      </c>
      <c r="P491">
        <v>2.8256725247733298E-3</v>
      </c>
      <c r="Q491">
        <v>1.0194143297901E-2</v>
      </c>
      <c r="R491">
        <v>0</v>
      </c>
      <c r="S491">
        <v>3.1352723384597199</v>
      </c>
      <c r="T491">
        <v>5.9880385839335304</v>
      </c>
      <c r="U491">
        <v>0</v>
      </c>
      <c r="V491">
        <v>13908</v>
      </c>
      <c r="W491">
        <v>6900</v>
      </c>
      <c r="X491">
        <v>8543</v>
      </c>
      <c r="Y491">
        <v>4271</v>
      </c>
      <c r="Z491">
        <v>3308</v>
      </c>
      <c r="AA491">
        <v>2039</v>
      </c>
      <c r="AB491">
        <v>7933</v>
      </c>
      <c r="AC491">
        <v>5576</v>
      </c>
      <c r="AD491">
        <v>2507</v>
      </c>
      <c r="AE491">
        <v>1.3890583568268899</v>
      </c>
      <c r="AF491">
        <v>15.15255853823</v>
      </c>
      <c r="AG491">
        <v>27.2229658203218</v>
      </c>
      <c r="AH491">
        <v>73.023526910845405</v>
      </c>
      <c r="AI491">
        <v>8.8346621361017004</v>
      </c>
      <c r="AJ491">
        <v>50.2491087049303</v>
      </c>
      <c r="AK491">
        <v>0</v>
      </c>
      <c r="AL491">
        <v>1</v>
      </c>
      <c r="AM491">
        <v>1</v>
      </c>
    </row>
    <row r="492" spans="1:39">
      <c r="A492">
        <v>100997</v>
      </c>
      <c r="B492" t="s">
        <v>219</v>
      </c>
      <c r="C492" t="s">
        <v>605</v>
      </c>
      <c r="D492" t="s">
        <v>221</v>
      </c>
      <c r="F492">
        <v>5550.3874226857597</v>
      </c>
      <c r="G492">
        <v>1</v>
      </c>
      <c r="H492">
        <v>6369.3137254902003</v>
      </c>
      <c r="I492">
        <v>2469.9999770777999</v>
      </c>
      <c r="J492">
        <v>695.57326018657602</v>
      </c>
      <c r="K492">
        <v>5.8</v>
      </c>
      <c r="L492">
        <v>1.2128161204780801</v>
      </c>
      <c r="M492">
        <v>172.62841195645899</v>
      </c>
      <c r="N492">
        <v>7.3609889585948798</v>
      </c>
      <c r="O492">
        <v>20.597079839813698</v>
      </c>
      <c r="P492" s="1">
        <v>-5.2716322944408399E-5</v>
      </c>
      <c r="Q492">
        <v>0.281148277391778</v>
      </c>
      <c r="R492">
        <v>1766.0784313725501</v>
      </c>
      <c r="S492">
        <v>41.767896771756902</v>
      </c>
      <c r="T492">
        <v>65.497160493077203</v>
      </c>
      <c r="U492">
        <v>0</v>
      </c>
      <c r="V492">
        <v>13908</v>
      </c>
      <c r="W492">
        <v>6900</v>
      </c>
      <c r="X492">
        <v>8543</v>
      </c>
      <c r="Y492">
        <v>4271</v>
      </c>
      <c r="Z492">
        <v>3308</v>
      </c>
      <c r="AA492">
        <v>2039</v>
      </c>
      <c r="AB492">
        <v>7933</v>
      </c>
      <c r="AC492">
        <v>5576</v>
      </c>
      <c r="AD492">
        <v>2507</v>
      </c>
      <c r="AE492">
        <v>56.3773383341886</v>
      </c>
      <c r="AF492">
        <v>14.782095961224</v>
      </c>
      <c r="AG492">
        <v>47.232294530637198</v>
      </c>
      <c r="AH492">
        <v>28.160194964633799</v>
      </c>
      <c r="AI492">
        <v>33.8771636752614</v>
      </c>
      <c r="AJ492">
        <v>72.171634986378095</v>
      </c>
      <c r="AK492">
        <v>1</v>
      </c>
      <c r="AL492">
        <v>1</v>
      </c>
      <c r="AM492">
        <v>1</v>
      </c>
    </row>
    <row r="493" spans="1:39">
      <c r="A493">
        <v>101006</v>
      </c>
      <c r="B493" t="s">
        <v>219</v>
      </c>
      <c r="C493" t="s">
        <v>606</v>
      </c>
      <c r="D493" t="s">
        <v>221</v>
      </c>
      <c r="F493">
        <v>1356.3393777461899</v>
      </c>
      <c r="G493">
        <v>1</v>
      </c>
      <c r="H493">
        <v>355</v>
      </c>
      <c r="I493">
        <v>545.19030790931004</v>
      </c>
      <c r="J493">
        <v>62.184624663205703</v>
      </c>
      <c r="K493">
        <v>5.8</v>
      </c>
      <c r="L493">
        <v>1.8258569338375099</v>
      </c>
      <c r="M493">
        <v>253.87703029605899</v>
      </c>
      <c r="N493">
        <v>10.754179410496601</v>
      </c>
      <c r="O493">
        <v>16.6481157950676</v>
      </c>
      <c r="P493">
        <v>0</v>
      </c>
      <c r="Q493">
        <v>6.41248063921325E-2</v>
      </c>
      <c r="R493">
        <v>215</v>
      </c>
      <c r="S493">
        <v>34.499473201628298</v>
      </c>
      <c r="T493">
        <v>8.5563328731761406</v>
      </c>
      <c r="U493">
        <v>0</v>
      </c>
      <c r="V493">
        <v>13908</v>
      </c>
      <c r="W493">
        <v>6900</v>
      </c>
      <c r="X493">
        <v>8543</v>
      </c>
      <c r="Y493">
        <v>4271</v>
      </c>
      <c r="Z493">
        <v>3308</v>
      </c>
      <c r="AA493">
        <v>2039</v>
      </c>
      <c r="AB493">
        <v>7933</v>
      </c>
      <c r="AC493">
        <v>5576</v>
      </c>
      <c r="AD493">
        <v>2507</v>
      </c>
      <c r="AE493">
        <v>79.086313777385797</v>
      </c>
      <c r="AF493">
        <v>13.760067524731699</v>
      </c>
      <c r="AG493">
        <v>31.921852617274599</v>
      </c>
      <c r="AH493">
        <v>37.347794411380598</v>
      </c>
      <c r="AI493">
        <v>19.292830937283998</v>
      </c>
      <c r="AJ493">
        <v>72.563543707222706</v>
      </c>
      <c r="AK493">
        <v>1</v>
      </c>
      <c r="AL493">
        <v>1</v>
      </c>
      <c r="AM493">
        <v>1</v>
      </c>
    </row>
    <row r="494" spans="1:39">
      <c r="A494">
        <v>101007</v>
      </c>
      <c r="B494" t="s">
        <v>219</v>
      </c>
      <c r="C494" t="s">
        <v>607</v>
      </c>
      <c r="D494" t="s">
        <v>221</v>
      </c>
      <c r="F494">
        <v>3750.8406313139999</v>
      </c>
      <c r="G494">
        <v>1</v>
      </c>
      <c r="H494">
        <v>2683.5803921568599</v>
      </c>
      <c r="I494">
        <v>1251.0816335095501</v>
      </c>
      <c r="J494">
        <v>1596.1274292437399</v>
      </c>
      <c r="K494">
        <v>5.8</v>
      </c>
      <c r="L494">
        <v>1.3394221350362101</v>
      </c>
      <c r="M494">
        <v>123.55120229925799</v>
      </c>
      <c r="N494">
        <v>51.045792067951602</v>
      </c>
      <c r="O494">
        <v>12.8624135767892</v>
      </c>
      <c r="P494">
        <v>-1.5289727202370801E-4</v>
      </c>
      <c r="Q494">
        <v>0.175287958275131</v>
      </c>
      <c r="R494">
        <v>932.16470588235302</v>
      </c>
      <c r="S494">
        <v>33.566773183294799</v>
      </c>
      <c r="T494">
        <v>16.272453826392699</v>
      </c>
      <c r="U494">
        <v>0</v>
      </c>
      <c r="V494">
        <v>13908</v>
      </c>
      <c r="W494">
        <v>6900</v>
      </c>
      <c r="X494">
        <v>8543</v>
      </c>
      <c r="Y494">
        <v>4271</v>
      </c>
      <c r="Z494">
        <v>3308</v>
      </c>
      <c r="AA494">
        <v>2039</v>
      </c>
      <c r="AB494">
        <v>7933</v>
      </c>
      <c r="AC494">
        <v>5576</v>
      </c>
      <c r="AD494">
        <v>2507</v>
      </c>
      <c r="AE494">
        <v>52.682975893514097</v>
      </c>
      <c r="AF494">
        <v>15.6336124715087</v>
      </c>
      <c r="AG494">
        <v>33.748107961903699</v>
      </c>
      <c r="AH494">
        <v>30.057630378329701</v>
      </c>
      <c r="AI494">
        <v>15.554512443755801</v>
      </c>
      <c r="AJ494">
        <v>59.0707356596048</v>
      </c>
      <c r="AK494">
        <v>1</v>
      </c>
      <c r="AL494">
        <v>1</v>
      </c>
      <c r="AM494">
        <v>1</v>
      </c>
    </row>
    <row r="495" spans="1:39">
      <c r="A495">
        <v>101008</v>
      </c>
      <c r="B495" t="s">
        <v>219</v>
      </c>
      <c r="C495" t="s">
        <v>608</v>
      </c>
      <c r="D495" t="s">
        <v>221</v>
      </c>
      <c r="F495">
        <v>256.025502698884</v>
      </c>
      <c r="G495">
        <v>0</v>
      </c>
      <c r="H495">
        <v>144.84705882352901</v>
      </c>
      <c r="I495">
        <v>41.876166778540501</v>
      </c>
      <c r="J495">
        <v>130.56882547583501</v>
      </c>
      <c r="K495">
        <v>5.8</v>
      </c>
      <c r="L495">
        <v>4.2063133517987401</v>
      </c>
      <c r="M495">
        <v>0.27594092858373498</v>
      </c>
      <c r="N495">
        <v>0</v>
      </c>
      <c r="O495">
        <v>4.3031119844118297</v>
      </c>
      <c r="P495">
        <v>1.8886898907791801E-3</v>
      </c>
      <c r="Q495">
        <v>0.13860935351234199</v>
      </c>
      <c r="R495">
        <v>49.976470588235301</v>
      </c>
      <c r="S495">
        <v>7.6607462148572401</v>
      </c>
      <c r="T495">
        <v>11.732493451520201</v>
      </c>
      <c r="U495">
        <v>0</v>
      </c>
      <c r="V495">
        <v>13908</v>
      </c>
      <c r="W495">
        <v>6900</v>
      </c>
      <c r="X495">
        <v>8543</v>
      </c>
      <c r="Y495">
        <v>4271</v>
      </c>
      <c r="Z495">
        <v>3308</v>
      </c>
      <c r="AA495">
        <v>2039</v>
      </c>
      <c r="AB495">
        <v>7933</v>
      </c>
      <c r="AC495">
        <v>5576</v>
      </c>
      <c r="AD495">
        <v>2507</v>
      </c>
      <c r="AE495">
        <v>1.2177155195687701</v>
      </c>
      <c r="AF495">
        <v>15.15255853823</v>
      </c>
      <c r="AG495">
        <v>29.321027009066999</v>
      </c>
      <c r="AH495">
        <v>73.023526910845405</v>
      </c>
      <c r="AI495">
        <v>5.9359175188220998</v>
      </c>
      <c r="AJ495">
        <v>49.8602981986133</v>
      </c>
      <c r="AK495">
        <v>0</v>
      </c>
      <c r="AL495">
        <v>1</v>
      </c>
      <c r="AM495">
        <v>1</v>
      </c>
    </row>
    <row r="496" spans="1:39">
      <c r="A496">
        <v>101018</v>
      </c>
      <c r="B496" t="s">
        <v>219</v>
      </c>
      <c r="C496" t="s">
        <v>605</v>
      </c>
      <c r="D496" t="s">
        <v>271</v>
      </c>
      <c r="F496">
        <v>3288.196354706</v>
      </c>
      <c r="G496">
        <v>1</v>
      </c>
      <c r="H496">
        <v>1434.0039215686299</v>
      </c>
      <c r="I496">
        <v>685.17923048626801</v>
      </c>
      <c r="J496">
        <v>1538.01810780091</v>
      </c>
      <c r="K496">
        <v>7</v>
      </c>
      <c r="L496">
        <v>1.39938118769827</v>
      </c>
      <c r="M496">
        <v>92.707590234931502</v>
      </c>
      <c r="N496">
        <v>27.354046119848299</v>
      </c>
      <c r="O496">
        <v>9.5371884853505993</v>
      </c>
      <c r="P496">
        <v>-1.04310305976149E-4</v>
      </c>
      <c r="Q496">
        <v>0.106846101292429</v>
      </c>
      <c r="R496">
        <v>577.52156862745096</v>
      </c>
      <c r="S496">
        <v>42.096110683309803</v>
      </c>
      <c r="T496">
        <v>10.834756711117601</v>
      </c>
      <c r="U496">
        <v>0</v>
      </c>
      <c r="V496">
        <v>7184</v>
      </c>
      <c r="W496">
        <v>3524</v>
      </c>
      <c r="X496">
        <v>6585</v>
      </c>
      <c r="Y496">
        <v>3211</v>
      </c>
      <c r="Z496">
        <v>1659</v>
      </c>
      <c r="AA496">
        <v>1525</v>
      </c>
      <c r="AB496">
        <v>6023</v>
      </c>
      <c r="AC496">
        <v>5558</v>
      </c>
      <c r="AD496">
        <v>1879</v>
      </c>
      <c r="AE496">
        <v>36.399640243555503</v>
      </c>
      <c r="AF496">
        <v>15.710693494659401</v>
      </c>
      <c r="AG496">
        <v>33.441589771748497</v>
      </c>
      <c r="AH496">
        <v>48.940547865871103</v>
      </c>
      <c r="AI496">
        <v>25.251156810988999</v>
      </c>
      <c r="AJ496">
        <v>63.897451274729399</v>
      </c>
      <c r="AK496">
        <v>1</v>
      </c>
      <c r="AL496">
        <v>0</v>
      </c>
      <c r="AM496">
        <v>1</v>
      </c>
    </row>
    <row r="497" spans="1:39">
      <c r="A497">
        <v>101019</v>
      </c>
      <c r="B497" t="s">
        <v>219</v>
      </c>
      <c r="C497" t="s">
        <v>605</v>
      </c>
      <c r="D497" t="s">
        <v>271</v>
      </c>
      <c r="F497">
        <v>1371.24034016411</v>
      </c>
      <c r="G497">
        <v>1</v>
      </c>
      <c r="H497">
        <v>393.74117647058802</v>
      </c>
      <c r="I497">
        <v>229.24230341926199</v>
      </c>
      <c r="J497">
        <v>289.14392428938601</v>
      </c>
      <c r="K497">
        <v>7</v>
      </c>
      <c r="L497">
        <v>1.8481248305835001</v>
      </c>
      <c r="M497">
        <v>161.84050527032099</v>
      </c>
      <c r="N497">
        <v>30.797482160685</v>
      </c>
      <c r="O497">
        <v>3.6100693466334</v>
      </c>
      <c r="P497">
        <v>1.5533912327340301E-3</v>
      </c>
      <c r="Q497">
        <v>7.0349876246894302E-2</v>
      </c>
      <c r="R497">
        <v>72</v>
      </c>
      <c r="S497">
        <v>19.546074008685</v>
      </c>
      <c r="T497">
        <v>3.98925660648122</v>
      </c>
      <c r="U497">
        <v>0</v>
      </c>
      <c r="V497">
        <v>7184</v>
      </c>
      <c r="W497">
        <v>3524</v>
      </c>
      <c r="X497">
        <v>6585</v>
      </c>
      <c r="Y497">
        <v>3211</v>
      </c>
      <c r="Z497">
        <v>1659</v>
      </c>
      <c r="AA497">
        <v>1525</v>
      </c>
      <c r="AB497">
        <v>6023</v>
      </c>
      <c r="AC497">
        <v>5558</v>
      </c>
      <c r="AD497">
        <v>1879</v>
      </c>
      <c r="AE497">
        <v>55.157756203665002</v>
      </c>
      <c r="AF497">
        <v>15.6285711346664</v>
      </c>
      <c r="AG497">
        <v>28.828611978108299</v>
      </c>
      <c r="AH497">
        <v>55.6658372026615</v>
      </c>
      <c r="AI497">
        <v>12.806619529458899</v>
      </c>
      <c r="AJ497">
        <v>67.234958419424103</v>
      </c>
      <c r="AK497">
        <v>1</v>
      </c>
      <c r="AL497">
        <v>0</v>
      </c>
      <c r="AM497">
        <v>1</v>
      </c>
    </row>
    <row r="498" spans="1:39">
      <c r="A498">
        <v>101023</v>
      </c>
      <c r="B498" t="s">
        <v>219</v>
      </c>
      <c r="C498" t="s">
        <v>609</v>
      </c>
      <c r="D498" t="s">
        <v>271</v>
      </c>
      <c r="F498">
        <v>958.09867075772001</v>
      </c>
      <c r="G498">
        <v>1</v>
      </c>
      <c r="H498">
        <v>154.58431372549001</v>
      </c>
      <c r="I498">
        <v>34.603822729875098</v>
      </c>
      <c r="J498">
        <v>637.98777118185501</v>
      </c>
      <c r="K498">
        <v>7</v>
      </c>
      <c r="L498">
        <v>1.91479769613855</v>
      </c>
      <c r="M498">
        <v>38.829335858563603</v>
      </c>
      <c r="N498">
        <v>55.727370780999301</v>
      </c>
      <c r="O498">
        <v>3.3910142136605801</v>
      </c>
      <c r="P498">
        <v>2.1815570193361999E-3</v>
      </c>
      <c r="Q498">
        <v>3.9529495258346203E-2</v>
      </c>
      <c r="R498">
        <v>96.486274509803906</v>
      </c>
      <c r="S498">
        <v>59.983221705029102</v>
      </c>
      <c r="T498">
        <v>3.16858441619874</v>
      </c>
      <c r="U498">
        <v>0</v>
      </c>
      <c r="V498">
        <v>7184</v>
      </c>
      <c r="W498">
        <v>3524</v>
      </c>
      <c r="X498">
        <v>6585</v>
      </c>
      <c r="Y498">
        <v>3211</v>
      </c>
      <c r="Z498">
        <v>1659</v>
      </c>
      <c r="AA498">
        <v>1525</v>
      </c>
      <c r="AB498">
        <v>6023</v>
      </c>
      <c r="AC498">
        <v>5558</v>
      </c>
      <c r="AD498">
        <v>1879</v>
      </c>
      <c r="AE498">
        <v>27.494178948447999</v>
      </c>
      <c r="AF498">
        <v>17.755786593149899</v>
      </c>
      <c r="AG498">
        <v>33.775128841169398</v>
      </c>
      <c r="AH498">
        <v>56.665058737896402</v>
      </c>
      <c r="AI498">
        <v>13.6881928839914</v>
      </c>
      <c r="AJ498">
        <v>59.7513384018621</v>
      </c>
      <c r="AK498">
        <v>1</v>
      </c>
      <c r="AL498">
        <v>0</v>
      </c>
      <c r="AM498">
        <v>0</v>
      </c>
    </row>
    <row r="499" spans="1:39">
      <c r="A499">
        <v>101024</v>
      </c>
      <c r="B499" t="s">
        <v>219</v>
      </c>
      <c r="C499" t="s">
        <v>607</v>
      </c>
      <c r="D499" t="s">
        <v>271</v>
      </c>
      <c r="F499">
        <v>234.26495966300499</v>
      </c>
      <c r="G499">
        <v>1</v>
      </c>
      <c r="H499">
        <v>34.4</v>
      </c>
      <c r="I499">
        <v>34.213833663736999</v>
      </c>
      <c r="J499">
        <v>162.38457603896299</v>
      </c>
      <c r="K499">
        <v>7</v>
      </c>
      <c r="L499">
        <v>1.3533504058706001</v>
      </c>
      <c r="M499">
        <v>79.9820594376</v>
      </c>
      <c r="N499">
        <v>72.451867086755797</v>
      </c>
      <c r="O499">
        <v>0.36981172201724399</v>
      </c>
      <c r="P499">
        <v>0</v>
      </c>
      <c r="Q499">
        <v>3.59763577622699E-2</v>
      </c>
      <c r="R499">
        <v>0</v>
      </c>
      <c r="S499">
        <v>2.2423614235591298</v>
      </c>
      <c r="T499">
        <v>0</v>
      </c>
      <c r="U499">
        <v>0</v>
      </c>
      <c r="V499">
        <v>7184</v>
      </c>
      <c r="W499">
        <v>3524</v>
      </c>
      <c r="X499">
        <v>6585</v>
      </c>
      <c r="Y499">
        <v>3211</v>
      </c>
      <c r="Z499">
        <v>1659</v>
      </c>
      <c r="AA499">
        <v>1525</v>
      </c>
      <c r="AB499">
        <v>6023</v>
      </c>
      <c r="AC499">
        <v>5558</v>
      </c>
      <c r="AD499">
        <v>1879</v>
      </c>
      <c r="AE499">
        <v>42.930155853755103</v>
      </c>
      <c r="AF499">
        <v>15.8595738142293</v>
      </c>
      <c r="AG499">
        <v>25.604565158507398</v>
      </c>
      <c r="AH499">
        <v>48.250687784067203</v>
      </c>
      <c r="AI499">
        <v>0.94289448298184997</v>
      </c>
      <c r="AJ499">
        <v>53.435150837416302</v>
      </c>
      <c r="AK499">
        <v>1</v>
      </c>
      <c r="AL499">
        <v>0</v>
      </c>
      <c r="AM499">
        <v>1</v>
      </c>
    </row>
    <row r="500" spans="1:39">
      <c r="A500">
        <v>101026</v>
      </c>
      <c r="B500" t="s">
        <v>219</v>
      </c>
      <c r="C500" t="s">
        <v>607</v>
      </c>
      <c r="D500" t="s">
        <v>271</v>
      </c>
      <c r="F500">
        <v>2291.9582208982301</v>
      </c>
      <c r="G500">
        <v>1</v>
      </c>
      <c r="H500">
        <v>1041.76078431373</v>
      </c>
      <c r="I500">
        <v>328.24431650661103</v>
      </c>
      <c r="J500">
        <v>1377.2045947341501</v>
      </c>
      <c r="K500">
        <v>7</v>
      </c>
      <c r="L500">
        <v>1.6769335923080799</v>
      </c>
      <c r="M500">
        <v>49.086771727653201</v>
      </c>
      <c r="N500">
        <v>71.552615563763098</v>
      </c>
      <c r="O500">
        <v>8.9468541159234398</v>
      </c>
      <c r="P500">
        <v>-4.0975269248911801E-4</v>
      </c>
      <c r="Q500">
        <v>0.11135953082811299</v>
      </c>
      <c r="R500">
        <v>402.63137254902</v>
      </c>
      <c r="S500">
        <v>47.720632071185001</v>
      </c>
      <c r="T500">
        <v>2.46662837711709</v>
      </c>
      <c r="U500">
        <v>0</v>
      </c>
      <c r="V500">
        <v>7184</v>
      </c>
      <c r="W500">
        <v>3524</v>
      </c>
      <c r="X500">
        <v>6585</v>
      </c>
      <c r="Y500">
        <v>3211</v>
      </c>
      <c r="Z500">
        <v>1659</v>
      </c>
      <c r="AA500">
        <v>1525</v>
      </c>
      <c r="AB500">
        <v>6023</v>
      </c>
      <c r="AC500">
        <v>5558</v>
      </c>
      <c r="AD500">
        <v>1879</v>
      </c>
      <c r="AE500">
        <v>36.395841082460997</v>
      </c>
      <c r="AF500">
        <v>16.776520754225601</v>
      </c>
      <c r="AG500">
        <v>32.037647929305997</v>
      </c>
      <c r="AH500">
        <v>53.1002061846415</v>
      </c>
      <c r="AI500">
        <v>8.45790005621887</v>
      </c>
      <c r="AJ500">
        <v>58.707246402741198</v>
      </c>
      <c r="AK500">
        <v>1</v>
      </c>
      <c r="AL500">
        <v>0</v>
      </c>
      <c r="AM500">
        <v>1</v>
      </c>
    </row>
    <row r="501" spans="1:39">
      <c r="A501">
        <v>100987</v>
      </c>
      <c r="B501" t="s">
        <v>219</v>
      </c>
      <c r="C501" t="s">
        <v>222</v>
      </c>
      <c r="D501" t="s">
        <v>270</v>
      </c>
      <c r="E501" t="s">
        <v>351</v>
      </c>
      <c r="F501">
        <v>9533.76994175857</v>
      </c>
      <c r="G501">
        <v>0</v>
      </c>
      <c r="H501">
        <v>1754.7725490196101</v>
      </c>
      <c r="I501">
        <v>160.56255965939999</v>
      </c>
      <c r="J501">
        <v>8530.7619555576493</v>
      </c>
      <c r="K501">
        <v>6.9</v>
      </c>
      <c r="L501">
        <v>2.3212924521616398</v>
      </c>
      <c r="M501">
        <v>5.5905026517688796</v>
      </c>
      <c r="N501">
        <v>3.71950874401147</v>
      </c>
      <c r="O501">
        <v>1.0842340404697199</v>
      </c>
      <c r="P501">
        <v>-1.1635133104701499E-4</v>
      </c>
      <c r="Q501">
        <v>4.5094362160631597E-2</v>
      </c>
      <c r="R501">
        <v>0</v>
      </c>
      <c r="S501">
        <v>32.4176558204828</v>
      </c>
      <c r="T501">
        <v>60.572694205022998</v>
      </c>
      <c r="U501">
        <v>11.156473876258501</v>
      </c>
      <c r="V501">
        <v>4932</v>
      </c>
      <c r="W501">
        <v>2351</v>
      </c>
      <c r="X501">
        <v>4932</v>
      </c>
      <c r="Y501">
        <v>2351</v>
      </c>
      <c r="Z501">
        <v>1052</v>
      </c>
      <c r="AA501">
        <v>1052</v>
      </c>
      <c r="AB501">
        <v>4722</v>
      </c>
      <c r="AC501">
        <v>4722</v>
      </c>
      <c r="AD501">
        <v>1650</v>
      </c>
      <c r="AE501">
        <v>2.8525594611546001</v>
      </c>
      <c r="AF501">
        <v>24.129178143706099</v>
      </c>
      <c r="AG501">
        <v>41.896116612139501</v>
      </c>
      <c r="AH501">
        <v>61.258474036687502</v>
      </c>
      <c r="AI501">
        <v>11.118086738887699</v>
      </c>
      <c r="AJ501">
        <v>56.501765997030098</v>
      </c>
      <c r="AK501">
        <v>0</v>
      </c>
      <c r="AL501">
        <v>0</v>
      </c>
      <c r="AM501">
        <v>1</v>
      </c>
    </row>
    <row r="502" spans="1:39">
      <c r="A502">
        <v>101017</v>
      </c>
      <c r="B502" t="s">
        <v>219</v>
      </c>
      <c r="C502" t="s">
        <v>222</v>
      </c>
      <c r="D502" t="s">
        <v>271</v>
      </c>
      <c r="E502" t="s">
        <v>351</v>
      </c>
      <c r="F502">
        <v>7768.32447938933</v>
      </c>
      <c r="G502">
        <v>0</v>
      </c>
      <c r="H502">
        <v>824.79215686274495</v>
      </c>
      <c r="I502">
        <v>31.7347831630093</v>
      </c>
      <c r="J502">
        <v>6958.8803568950598</v>
      </c>
      <c r="K502">
        <v>7</v>
      </c>
      <c r="L502">
        <v>2.5029496200030699</v>
      </c>
      <c r="M502">
        <v>4.2461386144007198</v>
      </c>
      <c r="N502">
        <v>27.7398660804757</v>
      </c>
      <c r="O502">
        <v>2.2396018298098501E-4</v>
      </c>
      <c r="P502">
        <v>-1.9181887188560799E-4</v>
      </c>
      <c r="Q502">
        <v>2.6012569244179901E-2</v>
      </c>
      <c r="R502">
        <v>0</v>
      </c>
      <c r="S502">
        <v>0</v>
      </c>
      <c r="T502">
        <v>19.4333969949042</v>
      </c>
      <c r="U502">
        <v>6.3197348845372598</v>
      </c>
      <c r="V502">
        <v>7184</v>
      </c>
      <c r="W502">
        <v>3524</v>
      </c>
      <c r="X502">
        <v>6585</v>
      </c>
      <c r="Y502">
        <v>3211</v>
      </c>
      <c r="Z502">
        <v>1659</v>
      </c>
      <c r="AA502">
        <v>1525</v>
      </c>
      <c r="AB502">
        <v>6023</v>
      </c>
      <c r="AC502">
        <v>5558</v>
      </c>
      <c r="AD502">
        <v>1879</v>
      </c>
      <c r="AE502">
        <v>8.9290054690927807</v>
      </c>
      <c r="AF502">
        <v>31.479580918297302</v>
      </c>
      <c r="AG502">
        <v>28.630526530164499</v>
      </c>
      <c r="AH502">
        <v>65.479650152599405</v>
      </c>
      <c r="AI502">
        <v>16.660303843434601</v>
      </c>
      <c r="AJ502">
        <v>60.471626765435403</v>
      </c>
      <c r="AK502">
        <v>0</v>
      </c>
      <c r="AL502">
        <v>0</v>
      </c>
      <c r="AM502">
        <v>1</v>
      </c>
    </row>
    <row r="503" spans="1:39">
      <c r="A503">
        <v>100984</v>
      </c>
      <c r="B503" t="s">
        <v>219</v>
      </c>
      <c r="C503" t="s">
        <v>222</v>
      </c>
      <c r="D503" t="s">
        <v>270</v>
      </c>
      <c r="E503" t="s">
        <v>374</v>
      </c>
      <c r="F503">
        <v>1308.66781304101</v>
      </c>
      <c r="G503">
        <v>0</v>
      </c>
      <c r="H503">
        <v>3</v>
      </c>
      <c r="I503">
        <v>0.42641918945312501</v>
      </c>
      <c r="J503">
        <v>1275.36418132828</v>
      </c>
      <c r="K503">
        <v>6.9</v>
      </c>
      <c r="L503">
        <v>2.5719662960534202</v>
      </c>
      <c r="M503">
        <v>2.9175107255027801</v>
      </c>
      <c r="N503">
        <v>3.9185687258476101</v>
      </c>
      <c r="O503">
        <v>0</v>
      </c>
      <c r="P503">
        <v>0</v>
      </c>
      <c r="Q503">
        <v>5.6163985441962398E-4</v>
      </c>
      <c r="R503">
        <v>0</v>
      </c>
      <c r="S503">
        <v>0</v>
      </c>
      <c r="T503">
        <v>0</v>
      </c>
      <c r="U503">
        <v>12.4758964611668</v>
      </c>
      <c r="V503">
        <v>4932</v>
      </c>
      <c r="W503">
        <v>2351</v>
      </c>
      <c r="X503">
        <v>4932</v>
      </c>
      <c r="Y503">
        <v>2351</v>
      </c>
      <c r="Z503">
        <v>1052</v>
      </c>
      <c r="AA503">
        <v>1052</v>
      </c>
      <c r="AB503">
        <v>4722</v>
      </c>
      <c r="AC503">
        <v>4722</v>
      </c>
      <c r="AD503">
        <v>1650</v>
      </c>
      <c r="AE503">
        <v>1.85130316363206</v>
      </c>
      <c r="AF503">
        <v>56.160249665124198</v>
      </c>
      <c r="AG503">
        <v>22.1619335510788</v>
      </c>
      <c r="AH503">
        <v>65.015305261077103</v>
      </c>
      <c r="AI503">
        <v>1.34097697240692</v>
      </c>
      <c r="AJ503">
        <v>58.611907445327702</v>
      </c>
      <c r="AK503">
        <v>0</v>
      </c>
      <c r="AL503">
        <v>0</v>
      </c>
      <c r="AM503">
        <v>1</v>
      </c>
    </row>
    <row r="504" spans="1:39">
      <c r="A504">
        <v>101014</v>
      </c>
      <c r="B504" t="s">
        <v>219</v>
      </c>
      <c r="C504" t="s">
        <v>222</v>
      </c>
      <c r="D504" t="s">
        <v>271</v>
      </c>
      <c r="E504" t="s">
        <v>374</v>
      </c>
      <c r="F504">
        <v>202.02378273123799</v>
      </c>
      <c r="G504">
        <v>0</v>
      </c>
      <c r="H504">
        <v>0</v>
      </c>
      <c r="I504">
        <v>0</v>
      </c>
      <c r="J504">
        <v>199.745004228038</v>
      </c>
      <c r="K504">
        <v>7</v>
      </c>
      <c r="L504">
        <v>2.6256699065383802</v>
      </c>
      <c r="M504">
        <v>3.7560614661732998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7184</v>
      </c>
      <c r="W504">
        <v>3524</v>
      </c>
      <c r="X504">
        <v>6585</v>
      </c>
      <c r="Y504">
        <v>3211</v>
      </c>
      <c r="Z504">
        <v>1659</v>
      </c>
      <c r="AA504">
        <v>1525</v>
      </c>
      <c r="AB504">
        <v>6023</v>
      </c>
      <c r="AC504">
        <v>5558</v>
      </c>
      <c r="AD504">
        <v>1879</v>
      </c>
      <c r="AE504">
        <v>0.98451112119962703</v>
      </c>
      <c r="AF504">
        <v>83.575088033544105</v>
      </c>
      <c r="AG504">
        <v>25.186081043376301</v>
      </c>
      <c r="AH504">
        <v>67.318850434384601</v>
      </c>
      <c r="AI504">
        <v>0.17936330754256699</v>
      </c>
      <c r="AJ504">
        <v>70.897557576018897</v>
      </c>
      <c r="AK504">
        <v>0</v>
      </c>
      <c r="AL504">
        <v>0</v>
      </c>
      <c r="AM504">
        <v>1</v>
      </c>
    </row>
    <row r="505" spans="1:39">
      <c r="A505">
        <v>100981</v>
      </c>
      <c r="B505" t="s">
        <v>219</v>
      </c>
      <c r="C505" t="s">
        <v>222</v>
      </c>
      <c r="D505" t="s">
        <v>220</v>
      </c>
      <c r="E505" t="s">
        <v>290</v>
      </c>
      <c r="F505">
        <v>6079.8478296292096</v>
      </c>
      <c r="G505">
        <v>0</v>
      </c>
      <c r="H505">
        <v>742.423529411765</v>
      </c>
      <c r="I505">
        <v>429.37198675120698</v>
      </c>
      <c r="J505">
        <v>4719.1361903514198</v>
      </c>
      <c r="K505">
        <v>7.5</v>
      </c>
      <c r="L505">
        <v>2.1852499617287799</v>
      </c>
      <c r="M505">
        <v>16.6514079816153</v>
      </c>
      <c r="N505">
        <v>25.365732350708701</v>
      </c>
      <c r="O505">
        <v>3.6648303559574802</v>
      </c>
      <c r="P505">
        <v>-1.5684719812866801E-4</v>
      </c>
      <c r="Q505">
        <v>2.9917486391592099E-2</v>
      </c>
      <c r="R505">
        <v>92.376470588235307</v>
      </c>
      <c r="S505">
        <v>34.269040254053699</v>
      </c>
      <c r="T505">
        <v>13.825421763263799</v>
      </c>
      <c r="U505">
        <v>19.689419459766</v>
      </c>
      <c r="V505">
        <v>4392</v>
      </c>
      <c r="W505">
        <v>2123</v>
      </c>
      <c r="X505">
        <v>4392</v>
      </c>
      <c r="Y505">
        <v>2123</v>
      </c>
      <c r="Z505">
        <v>1039</v>
      </c>
      <c r="AA505">
        <v>1039</v>
      </c>
      <c r="AB505">
        <v>4170</v>
      </c>
      <c r="AC505">
        <v>4170</v>
      </c>
      <c r="AD505">
        <v>1131</v>
      </c>
      <c r="AE505">
        <v>12.783350218455499</v>
      </c>
      <c r="AF505">
        <v>22.505982069731701</v>
      </c>
      <c r="AG505">
        <v>28.1817727676796</v>
      </c>
      <c r="AH505">
        <v>68.211772520770197</v>
      </c>
      <c r="AI505">
        <v>17.382288671696202</v>
      </c>
      <c r="AJ505">
        <v>59.626066499333298</v>
      </c>
      <c r="AK505">
        <v>0</v>
      </c>
      <c r="AL505">
        <v>1</v>
      </c>
      <c r="AM505">
        <v>1</v>
      </c>
    </row>
    <row r="506" spans="1:39">
      <c r="A506">
        <v>100983</v>
      </c>
      <c r="B506" t="s">
        <v>219</v>
      </c>
      <c r="C506" t="s">
        <v>222</v>
      </c>
      <c r="D506" t="s">
        <v>220</v>
      </c>
      <c r="E506" t="s">
        <v>290</v>
      </c>
      <c r="F506">
        <v>149.122756947543</v>
      </c>
      <c r="G506">
        <v>0</v>
      </c>
      <c r="H506">
        <v>10</v>
      </c>
      <c r="I506">
        <v>4.8938328537884903</v>
      </c>
      <c r="J506">
        <v>53.421185689912797</v>
      </c>
      <c r="K506">
        <v>7.5</v>
      </c>
      <c r="L506">
        <v>2.61056787859133</v>
      </c>
      <c r="M506">
        <v>31.520875612444499</v>
      </c>
      <c r="N506">
        <v>48.884477974178701</v>
      </c>
      <c r="O506">
        <v>0</v>
      </c>
      <c r="P506">
        <v>0</v>
      </c>
      <c r="Q506">
        <v>1.6429417281105099E-2</v>
      </c>
      <c r="R506">
        <v>0</v>
      </c>
      <c r="S506">
        <v>0</v>
      </c>
      <c r="T506">
        <v>0</v>
      </c>
      <c r="U506">
        <v>0</v>
      </c>
      <c r="V506">
        <v>4392</v>
      </c>
      <c r="W506">
        <v>2123</v>
      </c>
      <c r="X506">
        <v>4392</v>
      </c>
      <c r="Y506">
        <v>2123</v>
      </c>
      <c r="Z506">
        <v>1039</v>
      </c>
      <c r="AA506">
        <v>1039</v>
      </c>
      <c r="AB506">
        <v>4170</v>
      </c>
      <c r="AC506">
        <v>4170</v>
      </c>
      <c r="AD506">
        <v>1131</v>
      </c>
      <c r="AE506">
        <v>22.555487910241201</v>
      </c>
      <c r="AF506">
        <v>20.148989982450299</v>
      </c>
      <c r="AG506">
        <v>25.3164956623006</v>
      </c>
      <c r="AH506">
        <v>74.585982153313594</v>
      </c>
      <c r="AI506">
        <v>0.72816287115248501</v>
      </c>
      <c r="AJ506">
        <v>57.334047431783297</v>
      </c>
      <c r="AK506">
        <v>0</v>
      </c>
      <c r="AL506">
        <v>1</v>
      </c>
      <c r="AM506">
        <v>1</v>
      </c>
    </row>
    <row r="507" spans="1:39">
      <c r="A507">
        <v>100989</v>
      </c>
      <c r="B507" t="s">
        <v>219</v>
      </c>
      <c r="C507" t="s">
        <v>222</v>
      </c>
      <c r="D507" t="s">
        <v>270</v>
      </c>
      <c r="E507" t="s">
        <v>290</v>
      </c>
      <c r="F507">
        <v>6368.28251795906</v>
      </c>
      <c r="G507">
        <v>0</v>
      </c>
      <c r="H507">
        <v>2121.7058823529401</v>
      </c>
      <c r="I507">
        <v>1369.12596289872</v>
      </c>
      <c r="J507">
        <v>3092.0729742879198</v>
      </c>
      <c r="K507">
        <v>6.9</v>
      </c>
      <c r="L507">
        <v>2.3743828214524201</v>
      </c>
      <c r="M507">
        <v>36.7803093828093</v>
      </c>
      <c r="N507">
        <v>1.3074651581997301</v>
      </c>
      <c r="O507">
        <v>13.8195874760151</v>
      </c>
      <c r="P507" s="1">
        <v>-6.0455497636241103E-5</v>
      </c>
      <c r="Q507">
        <v>8.1626080455844005E-2</v>
      </c>
      <c r="R507">
        <v>504.28235294117599</v>
      </c>
      <c r="S507">
        <v>44.298512371983101</v>
      </c>
      <c r="T507">
        <v>34.422193624988601</v>
      </c>
      <c r="U507">
        <v>0</v>
      </c>
      <c r="V507">
        <v>4932</v>
      </c>
      <c r="W507">
        <v>2351</v>
      </c>
      <c r="X507">
        <v>4932</v>
      </c>
      <c r="Y507">
        <v>2351</v>
      </c>
      <c r="Z507">
        <v>1052</v>
      </c>
      <c r="AA507">
        <v>1052</v>
      </c>
      <c r="AB507">
        <v>4722</v>
      </c>
      <c r="AC507">
        <v>4722</v>
      </c>
      <c r="AD507">
        <v>1650</v>
      </c>
      <c r="AE507">
        <v>14.5354082731257</v>
      </c>
      <c r="AF507">
        <v>20.4352428884315</v>
      </c>
      <c r="AG507">
        <v>39.649035111533998</v>
      </c>
      <c r="AH507">
        <v>62.054135658057497</v>
      </c>
      <c r="AI507">
        <v>20.030990303069402</v>
      </c>
      <c r="AJ507">
        <v>62.681924893687302</v>
      </c>
      <c r="AK507">
        <v>0</v>
      </c>
      <c r="AL507">
        <v>0</v>
      </c>
      <c r="AM507">
        <v>1</v>
      </c>
    </row>
    <row r="508" spans="1:39">
      <c r="A508">
        <v>100991</v>
      </c>
      <c r="B508" t="s">
        <v>219</v>
      </c>
      <c r="C508" t="s">
        <v>222</v>
      </c>
      <c r="D508" t="s">
        <v>270</v>
      </c>
      <c r="E508" t="s">
        <v>290</v>
      </c>
      <c r="F508">
        <v>220.53554510233101</v>
      </c>
      <c r="G508">
        <v>0</v>
      </c>
      <c r="H508">
        <v>46.976470588235301</v>
      </c>
      <c r="I508">
        <v>23.816252757448702</v>
      </c>
      <c r="J508">
        <v>110.729175647858</v>
      </c>
      <c r="K508">
        <v>6.9</v>
      </c>
      <c r="L508">
        <v>2.5069547705808701</v>
      </c>
      <c r="M508">
        <v>24.791794894392101</v>
      </c>
      <c r="N508">
        <v>15.1788730590544</v>
      </c>
      <c r="O508">
        <v>7.3919308653132401</v>
      </c>
      <c r="P508">
        <v>0</v>
      </c>
      <c r="Q508">
        <v>5.2187665660776997E-2</v>
      </c>
      <c r="R508">
        <v>9</v>
      </c>
      <c r="S508">
        <v>37.0972804264076</v>
      </c>
      <c r="T508">
        <v>0</v>
      </c>
      <c r="U508">
        <v>0</v>
      </c>
      <c r="V508">
        <v>4932</v>
      </c>
      <c r="W508">
        <v>2351</v>
      </c>
      <c r="X508">
        <v>4932</v>
      </c>
      <c r="Y508">
        <v>2351</v>
      </c>
      <c r="Z508">
        <v>1052</v>
      </c>
      <c r="AA508">
        <v>1052</v>
      </c>
      <c r="AB508">
        <v>4722</v>
      </c>
      <c r="AC508">
        <v>4722</v>
      </c>
      <c r="AD508">
        <v>1650</v>
      </c>
      <c r="AE508">
        <v>13.2564523102319</v>
      </c>
      <c r="AF508">
        <v>18.595773996353898</v>
      </c>
      <c r="AG508">
        <v>30.033829574843999</v>
      </c>
      <c r="AH508">
        <v>64.040982112524304</v>
      </c>
      <c r="AI508">
        <v>0.64325080644153498</v>
      </c>
      <c r="AJ508">
        <v>50.628115520158303</v>
      </c>
      <c r="AK508">
        <v>0</v>
      </c>
      <c r="AL508">
        <v>0</v>
      </c>
      <c r="AM508">
        <v>1</v>
      </c>
    </row>
    <row r="509" spans="1:39">
      <c r="A509">
        <v>100992</v>
      </c>
      <c r="B509" t="s">
        <v>219</v>
      </c>
      <c r="C509" t="s">
        <v>222</v>
      </c>
      <c r="D509" t="s">
        <v>270</v>
      </c>
      <c r="E509" t="s">
        <v>290</v>
      </c>
      <c r="F509">
        <v>1864.9232170453399</v>
      </c>
      <c r="G509">
        <v>0</v>
      </c>
      <c r="H509">
        <v>347.16470588235302</v>
      </c>
      <c r="I509">
        <v>391.77716269713801</v>
      </c>
      <c r="J509">
        <v>559.28788464611296</v>
      </c>
      <c r="K509">
        <v>6.9</v>
      </c>
      <c r="L509">
        <v>2.4622814087530398</v>
      </c>
      <c r="M509">
        <v>52.183998380566003</v>
      </c>
      <c r="N509">
        <v>4.1071363955364397</v>
      </c>
      <c r="O509">
        <v>8.8372337146492903</v>
      </c>
      <c r="P509">
        <v>-4.1264405661553798E-3</v>
      </c>
      <c r="Q509">
        <v>4.5607965069967997E-2</v>
      </c>
      <c r="R509">
        <v>135.32941176470601</v>
      </c>
      <c r="S509">
        <v>30.518978473719599</v>
      </c>
      <c r="T509">
        <v>18.713961389303702</v>
      </c>
      <c r="U509">
        <v>0</v>
      </c>
      <c r="V509">
        <v>4932</v>
      </c>
      <c r="W509">
        <v>2351</v>
      </c>
      <c r="X509">
        <v>4932</v>
      </c>
      <c r="Y509">
        <v>2351</v>
      </c>
      <c r="Z509">
        <v>1052</v>
      </c>
      <c r="AA509">
        <v>1052</v>
      </c>
      <c r="AB509">
        <v>4722</v>
      </c>
      <c r="AC509">
        <v>4722</v>
      </c>
      <c r="AD509">
        <v>1650</v>
      </c>
      <c r="AE509">
        <v>18.252688551672701</v>
      </c>
      <c r="AF509">
        <v>19.695139209225399</v>
      </c>
      <c r="AG509">
        <v>33.952445613875398</v>
      </c>
      <c r="AH509">
        <v>63.371465588551899</v>
      </c>
      <c r="AI509">
        <v>8.0561778263638004</v>
      </c>
      <c r="AJ509">
        <v>57.331166715875703</v>
      </c>
      <c r="AK509">
        <v>0</v>
      </c>
      <c r="AL509">
        <v>0</v>
      </c>
      <c r="AM509">
        <v>1</v>
      </c>
    </row>
    <row r="510" spans="1:39">
      <c r="A510">
        <v>101012</v>
      </c>
      <c r="B510" t="s">
        <v>219</v>
      </c>
      <c r="C510" t="s">
        <v>222</v>
      </c>
      <c r="D510" t="s">
        <v>221</v>
      </c>
      <c r="E510" t="s">
        <v>290</v>
      </c>
      <c r="F510">
        <v>5765.7739176174</v>
      </c>
      <c r="G510">
        <v>0</v>
      </c>
      <c r="H510">
        <v>75</v>
      </c>
      <c r="I510">
        <v>27.1064761105287</v>
      </c>
      <c r="J510">
        <v>3510.38460656902</v>
      </c>
      <c r="K510">
        <v>5.8</v>
      </c>
      <c r="L510">
        <v>2.3594867178042902</v>
      </c>
      <c r="M510">
        <v>33.137594113326699</v>
      </c>
      <c r="N510">
        <v>70.873812832302605</v>
      </c>
      <c r="O510">
        <v>1.9297351596127399</v>
      </c>
      <c r="P510">
        <v>-2.69445152367163E-3</v>
      </c>
      <c r="Q510">
        <v>3.1869095567300899E-3</v>
      </c>
      <c r="R510">
        <v>15</v>
      </c>
      <c r="S510">
        <v>44.207818835451803</v>
      </c>
      <c r="T510">
        <v>24.457433974762001</v>
      </c>
      <c r="U510">
        <v>0</v>
      </c>
      <c r="V510">
        <v>13908</v>
      </c>
      <c r="W510">
        <v>6900</v>
      </c>
      <c r="X510">
        <v>8543</v>
      </c>
      <c r="Y510">
        <v>4271</v>
      </c>
      <c r="Z510">
        <v>3308</v>
      </c>
      <c r="AA510">
        <v>2039</v>
      </c>
      <c r="AB510">
        <v>7933</v>
      </c>
      <c r="AC510">
        <v>5576</v>
      </c>
      <c r="AD510">
        <v>2507</v>
      </c>
      <c r="AE510">
        <v>29.7396056018416</v>
      </c>
      <c r="AF510">
        <v>19.544420694187298</v>
      </c>
      <c r="AG510">
        <v>37.096603643894397</v>
      </c>
      <c r="AH510">
        <v>45.345266359575596</v>
      </c>
      <c r="AI510">
        <v>34.509520778421901</v>
      </c>
      <c r="AJ510">
        <v>66.4941668311683</v>
      </c>
      <c r="AK510">
        <v>0</v>
      </c>
      <c r="AL510">
        <v>1</v>
      </c>
      <c r="AM510">
        <v>1</v>
      </c>
    </row>
    <row r="511" spans="1:39">
      <c r="A511">
        <v>101027</v>
      </c>
      <c r="B511" t="s">
        <v>219</v>
      </c>
      <c r="C511" t="s">
        <v>222</v>
      </c>
      <c r="D511" t="s">
        <v>271</v>
      </c>
      <c r="E511" t="s">
        <v>290</v>
      </c>
      <c r="F511">
        <v>9229.2469048618805</v>
      </c>
      <c r="G511">
        <v>0</v>
      </c>
      <c r="H511">
        <v>743.94509803921596</v>
      </c>
      <c r="I511">
        <v>107.15912561487499</v>
      </c>
      <c r="J511">
        <v>7260.5981900286797</v>
      </c>
      <c r="K511">
        <v>7</v>
      </c>
      <c r="L511">
        <v>2.3365896499083401</v>
      </c>
      <c r="M511">
        <v>17.280959069071599</v>
      </c>
      <c r="N511">
        <v>61.020652174665699</v>
      </c>
      <c r="O511">
        <v>1.3267526927861999</v>
      </c>
      <c r="P511">
        <v>-3.3800538041825999E-4</v>
      </c>
      <c r="Q511">
        <v>1.9748799755654099E-2</v>
      </c>
      <c r="R511">
        <v>389</v>
      </c>
      <c r="S511">
        <v>53.618783422932999</v>
      </c>
      <c r="T511">
        <v>23.375124954606498</v>
      </c>
      <c r="U511">
        <v>0</v>
      </c>
      <c r="V511">
        <v>7184</v>
      </c>
      <c r="W511">
        <v>3524</v>
      </c>
      <c r="X511">
        <v>6585</v>
      </c>
      <c r="Y511">
        <v>3211</v>
      </c>
      <c r="Z511">
        <v>1659</v>
      </c>
      <c r="AA511">
        <v>1525</v>
      </c>
      <c r="AB511">
        <v>6023</v>
      </c>
      <c r="AC511">
        <v>5558</v>
      </c>
      <c r="AD511">
        <v>1879</v>
      </c>
      <c r="AE511">
        <v>22.336538738474498</v>
      </c>
      <c r="AF511">
        <v>20.758993732894002</v>
      </c>
      <c r="AG511">
        <v>38.056520563109899</v>
      </c>
      <c r="AH511">
        <v>62.986425010170102</v>
      </c>
      <c r="AI511">
        <v>41.291914063192699</v>
      </c>
      <c r="AJ511">
        <v>74.172156843136506</v>
      </c>
      <c r="AK511">
        <v>0</v>
      </c>
      <c r="AL511">
        <v>0</v>
      </c>
      <c r="AM511">
        <v>1</v>
      </c>
    </row>
    <row r="512" spans="1:39">
      <c r="A512">
        <v>101028</v>
      </c>
      <c r="B512" t="s">
        <v>219</v>
      </c>
      <c r="C512" t="s">
        <v>222</v>
      </c>
      <c r="D512" t="s">
        <v>271</v>
      </c>
      <c r="E512" t="s">
        <v>290</v>
      </c>
      <c r="F512">
        <v>9971.6515398288102</v>
      </c>
      <c r="G512">
        <v>0</v>
      </c>
      <c r="H512">
        <v>1226.70980392157</v>
      </c>
      <c r="I512">
        <v>814.72510091393997</v>
      </c>
      <c r="J512">
        <v>6496.0604885958201</v>
      </c>
      <c r="K512">
        <v>7</v>
      </c>
      <c r="L512">
        <v>2.1210649161768398</v>
      </c>
      <c r="M512">
        <v>20.592842066568501</v>
      </c>
      <c r="N512">
        <v>27.261185129488201</v>
      </c>
      <c r="O512">
        <v>5.4317639753925802</v>
      </c>
      <c r="P512">
        <v>1.34656569665776E-3</v>
      </c>
      <c r="Q512">
        <v>3.0139831978719899E-2</v>
      </c>
      <c r="R512">
        <v>504</v>
      </c>
      <c r="S512">
        <v>47.525123321272602</v>
      </c>
      <c r="T512">
        <v>79.264682965434702</v>
      </c>
      <c r="U512">
        <v>0</v>
      </c>
      <c r="V512">
        <v>7184</v>
      </c>
      <c r="W512">
        <v>3524</v>
      </c>
      <c r="X512">
        <v>6585</v>
      </c>
      <c r="Y512">
        <v>3211</v>
      </c>
      <c r="Z512">
        <v>1659</v>
      </c>
      <c r="AA512">
        <v>1525</v>
      </c>
      <c r="AB512">
        <v>6023</v>
      </c>
      <c r="AC512">
        <v>5558</v>
      </c>
      <c r="AD512">
        <v>1879</v>
      </c>
      <c r="AE512">
        <v>14.924519704359099</v>
      </c>
      <c r="AF512">
        <v>18.108903007959</v>
      </c>
      <c r="AG512">
        <v>51.389444242424098</v>
      </c>
      <c r="AH512">
        <v>59.756371021528302</v>
      </c>
      <c r="AI512">
        <v>31.668921287248502</v>
      </c>
      <c r="AJ512">
        <v>70.339263705407603</v>
      </c>
      <c r="AK512">
        <v>0</v>
      </c>
      <c r="AL512">
        <v>0</v>
      </c>
      <c r="AM512">
        <v>1</v>
      </c>
    </row>
    <row r="513" spans="1:39">
      <c r="A513">
        <v>100982</v>
      </c>
      <c r="B513" t="s">
        <v>219</v>
      </c>
      <c r="C513" t="s">
        <v>222</v>
      </c>
      <c r="D513" t="s">
        <v>220</v>
      </c>
      <c r="E513" t="s">
        <v>290</v>
      </c>
      <c r="F513">
        <v>13908.790296621401</v>
      </c>
      <c r="G513">
        <v>0</v>
      </c>
      <c r="H513">
        <v>1267.1764705882399</v>
      </c>
      <c r="I513">
        <v>119.577748916782</v>
      </c>
      <c r="J513">
        <v>12929.953604144899</v>
      </c>
      <c r="K513">
        <v>7.5</v>
      </c>
      <c r="L513">
        <v>2.2921997248067099</v>
      </c>
      <c r="M513">
        <v>4.9001982351453597</v>
      </c>
      <c r="N513">
        <v>38.625513167953301</v>
      </c>
      <c r="O513">
        <v>0.42842603935947199</v>
      </c>
      <c r="P513">
        <v>-2.27094791717231E-4</v>
      </c>
      <c r="Q513">
        <v>2.2156827733831999E-2</v>
      </c>
      <c r="R513">
        <v>0</v>
      </c>
      <c r="S513">
        <v>22.9631830057291</v>
      </c>
      <c r="T513">
        <v>53.4137348620635</v>
      </c>
      <c r="U513">
        <v>68.763598299768105</v>
      </c>
      <c r="V513">
        <v>4392</v>
      </c>
      <c r="W513">
        <v>2123</v>
      </c>
      <c r="X513">
        <v>4392</v>
      </c>
      <c r="Y513">
        <v>2123</v>
      </c>
      <c r="Z513">
        <v>1039</v>
      </c>
      <c r="AA513">
        <v>1039</v>
      </c>
      <c r="AB513">
        <v>4170</v>
      </c>
      <c r="AC513">
        <v>4170</v>
      </c>
      <c r="AD513">
        <v>1131</v>
      </c>
      <c r="AE513">
        <v>12.297036571748199</v>
      </c>
      <c r="AF513">
        <v>33.771255615849299</v>
      </c>
      <c r="AG513">
        <v>24.3410820716499</v>
      </c>
      <c r="AH513">
        <v>69.814621079416497</v>
      </c>
      <c r="AI513">
        <v>38.201836263011302</v>
      </c>
      <c r="AJ513">
        <v>71.3703326406701</v>
      </c>
      <c r="AK513">
        <v>0</v>
      </c>
      <c r="AL513">
        <v>1</v>
      </c>
      <c r="AM513">
        <v>1</v>
      </c>
    </row>
    <row r="514" spans="1:39">
      <c r="A514">
        <v>100990</v>
      </c>
      <c r="B514" t="s">
        <v>219</v>
      </c>
      <c r="C514" t="s">
        <v>222</v>
      </c>
      <c r="D514" t="s">
        <v>270</v>
      </c>
      <c r="E514" t="s">
        <v>290</v>
      </c>
      <c r="F514">
        <v>435.13719107197801</v>
      </c>
      <c r="G514">
        <v>0</v>
      </c>
      <c r="H514">
        <v>416</v>
      </c>
      <c r="I514">
        <v>26.0171586953077</v>
      </c>
      <c r="J514">
        <v>357.01032795537299</v>
      </c>
      <c r="K514">
        <v>6.9</v>
      </c>
      <c r="L514">
        <v>2.5735090667215301</v>
      </c>
      <c r="M514">
        <v>13.6947462412897</v>
      </c>
      <c r="N514">
        <v>78.061386084647793</v>
      </c>
      <c r="O514">
        <v>2.2240274009765</v>
      </c>
      <c r="P514">
        <v>7.2180876615065995E-4</v>
      </c>
      <c r="Q514">
        <v>0.23422498028475999</v>
      </c>
      <c r="R514">
        <v>0</v>
      </c>
      <c r="S514">
        <v>25.256294049234398</v>
      </c>
      <c r="T514">
        <v>6.2480193710267597</v>
      </c>
      <c r="U514">
        <v>0</v>
      </c>
      <c r="V514">
        <v>4932</v>
      </c>
      <c r="W514">
        <v>2351</v>
      </c>
      <c r="X514">
        <v>4932</v>
      </c>
      <c r="Y514">
        <v>2351</v>
      </c>
      <c r="Z514">
        <v>1052</v>
      </c>
      <c r="AA514">
        <v>1052</v>
      </c>
      <c r="AB514">
        <v>4722</v>
      </c>
      <c r="AC514">
        <v>4722</v>
      </c>
      <c r="AD514">
        <v>1650</v>
      </c>
      <c r="AE514">
        <v>26.3763782332483</v>
      </c>
      <c r="AF514">
        <v>25.245786184191399</v>
      </c>
      <c r="AG514">
        <v>30.138319689498601</v>
      </c>
      <c r="AH514">
        <v>65.038426656305603</v>
      </c>
      <c r="AI514">
        <v>2.21037340231236</v>
      </c>
      <c r="AJ514">
        <v>59.603713666222497</v>
      </c>
      <c r="AK514">
        <v>0</v>
      </c>
      <c r="AL514">
        <v>0</v>
      </c>
      <c r="AM514">
        <v>1</v>
      </c>
    </row>
    <row r="515" spans="1:39">
      <c r="A515">
        <v>100988</v>
      </c>
      <c r="B515" t="s">
        <v>219</v>
      </c>
      <c r="C515" t="s">
        <v>222</v>
      </c>
      <c r="D515" t="s">
        <v>270</v>
      </c>
      <c r="E515" t="s">
        <v>588</v>
      </c>
      <c r="F515">
        <v>4256.8699030429498</v>
      </c>
      <c r="G515">
        <v>0</v>
      </c>
      <c r="H515">
        <v>279.62352941176499</v>
      </c>
      <c r="I515">
        <v>4.0722167367972597</v>
      </c>
      <c r="J515">
        <v>4147.9402831928701</v>
      </c>
      <c r="K515">
        <v>6.9</v>
      </c>
      <c r="L515">
        <v>2.5487849640753901</v>
      </c>
      <c r="M515">
        <v>1.53013706457457</v>
      </c>
      <c r="N515">
        <v>4.8794676271304303</v>
      </c>
      <c r="O515">
        <v>0.132243724585587</v>
      </c>
      <c r="P515" s="1">
        <v>4.40685857388694E-5</v>
      </c>
      <c r="Q515">
        <v>1.6093459811142099E-2</v>
      </c>
      <c r="R515">
        <v>0</v>
      </c>
      <c r="S515">
        <v>1.6816071060468001</v>
      </c>
      <c r="T515">
        <v>0</v>
      </c>
      <c r="U515">
        <v>30.121367934668001</v>
      </c>
      <c r="V515">
        <v>4932</v>
      </c>
      <c r="W515">
        <v>2351</v>
      </c>
      <c r="X515">
        <v>4932</v>
      </c>
      <c r="Y515">
        <v>2351</v>
      </c>
      <c r="Z515">
        <v>1052</v>
      </c>
      <c r="AA515">
        <v>1052</v>
      </c>
      <c r="AB515">
        <v>4722</v>
      </c>
      <c r="AC515">
        <v>4722</v>
      </c>
      <c r="AD515">
        <v>1650</v>
      </c>
      <c r="AE515">
        <v>1.7685365933863699</v>
      </c>
      <c r="AF515">
        <v>32.1860163954426</v>
      </c>
      <c r="AG515">
        <v>17.92215031381</v>
      </c>
      <c r="AH515">
        <v>64.667888273146104</v>
      </c>
      <c r="AI515">
        <v>4.1382518834663404</v>
      </c>
      <c r="AJ515">
        <v>48.2731373837006</v>
      </c>
      <c r="AK515">
        <v>0</v>
      </c>
      <c r="AL515">
        <v>0</v>
      </c>
      <c r="AM515">
        <v>1</v>
      </c>
    </row>
    <row r="516" spans="1:39">
      <c r="A516">
        <v>101039</v>
      </c>
      <c r="B516" t="s">
        <v>222</v>
      </c>
      <c r="C516" t="s">
        <v>610</v>
      </c>
      <c r="D516" t="s">
        <v>274</v>
      </c>
      <c r="F516">
        <v>2158.4772434003498</v>
      </c>
      <c r="G516">
        <v>0</v>
      </c>
      <c r="H516">
        <v>8624.1333333333405</v>
      </c>
      <c r="I516">
        <v>106.573551882635</v>
      </c>
      <c r="J516">
        <v>1947.1250938241101</v>
      </c>
      <c r="K516">
        <v>5.2</v>
      </c>
      <c r="L516">
        <v>1.4587766740816399</v>
      </c>
      <c r="M516">
        <v>17.234803458113099</v>
      </c>
      <c r="N516">
        <v>4.3799048745618503</v>
      </c>
      <c r="O516">
        <v>7.9665628463687401</v>
      </c>
      <c r="P516" s="1">
        <v>2.3479117364687901E-5</v>
      </c>
      <c r="Q516">
        <v>0.89498551470637899</v>
      </c>
      <c r="R516">
        <v>4801.6352941176501</v>
      </c>
      <c r="S516">
        <v>55.750614308606899</v>
      </c>
      <c r="T516">
        <v>36.1766066184992</v>
      </c>
      <c r="U516">
        <v>28.6540879016265</v>
      </c>
      <c r="V516">
        <v>94088</v>
      </c>
      <c r="W516">
        <v>46934</v>
      </c>
      <c r="X516">
        <v>0</v>
      </c>
      <c r="Y516">
        <v>0</v>
      </c>
      <c r="Z516">
        <v>19528</v>
      </c>
      <c r="AA516">
        <v>0</v>
      </c>
      <c r="AB516">
        <v>60434</v>
      </c>
      <c r="AC516">
        <v>0</v>
      </c>
      <c r="AD516">
        <v>0</v>
      </c>
      <c r="AE516">
        <v>8.2523736582147205</v>
      </c>
      <c r="AF516">
        <v>60.7743934098593</v>
      </c>
      <c r="AG516">
        <v>34.547720041608002</v>
      </c>
      <c r="AH516">
        <v>22.854230743404301</v>
      </c>
      <c r="AI516">
        <v>16.225208637317401</v>
      </c>
      <c r="AJ516">
        <v>57.061570596161502</v>
      </c>
      <c r="AK516">
        <v>0</v>
      </c>
      <c r="AL516">
        <v>0</v>
      </c>
      <c r="AM516">
        <v>0</v>
      </c>
    </row>
    <row r="517" spans="1:39">
      <c r="A517">
        <v>101041</v>
      </c>
      <c r="B517" t="s">
        <v>222</v>
      </c>
      <c r="C517" t="s">
        <v>589</v>
      </c>
      <c r="D517" t="s">
        <v>274</v>
      </c>
      <c r="F517">
        <v>857.42959253104095</v>
      </c>
      <c r="G517">
        <v>0</v>
      </c>
      <c r="H517">
        <v>337.31372549019602</v>
      </c>
      <c r="I517">
        <v>95.117883036654206</v>
      </c>
      <c r="J517">
        <v>732.75345333758605</v>
      </c>
      <c r="K517">
        <v>5.2</v>
      </c>
      <c r="L517">
        <v>1.7747810089354701</v>
      </c>
      <c r="M517">
        <v>28.200339479859799</v>
      </c>
      <c r="N517">
        <v>21.529131361551499</v>
      </c>
      <c r="O517">
        <v>7.1802611322938699</v>
      </c>
      <c r="P517" s="1">
        <v>3.7372349132919997E-5</v>
      </c>
      <c r="Q517">
        <v>8.8121841335991102E-2</v>
      </c>
      <c r="R517">
        <v>79</v>
      </c>
      <c r="S517">
        <v>46.896642651895498</v>
      </c>
      <c r="T517">
        <v>9.1397317832946392</v>
      </c>
      <c r="U517">
        <v>12.2453415465042</v>
      </c>
      <c r="V517">
        <v>94088</v>
      </c>
      <c r="W517">
        <v>46934</v>
      </c>
      <c r="X517">
        <v>0</v>
      </c>
      <c r="Y517">
        <v>0</v>
      </c>
      <c r="Z517">
        <v>19528</v>
      </c>
      <c r="AA517">
        <v>0</v>
      </c>
      <c r="AB517">
        <v>60434</v>
      </c>
      <c r="AC517">
        <v>0</v>
      </c>
      <c r="AD517">
        <v>0</v>
      </c>
      <c r="AE517">
        <v>15.9432795523911</v>
      </c>
      <c r="AF517">
        <v>50.608848170937001</v>
      </c>
      <c r="AG517">
        <v>30.501344542637099</v>
      </c>
      <c r="AH517">
        <v>27.590165429649002</v>
      </c>
      <c r="AI517">
        <v>19.507582181120501</v>
      </c>
      <c r="AJ517">
        <v>57.660487950693899</v>
      </c>
      <c r="AK517">
        <v>0</v>
      </c>
      <c r="AL517">
        <v>0</v>
      </c>
      <c r="AM517">
        <v>0</v>
      </c>
    </row>
    <row r="518" spans="1:39">
      <c r="A518">
        <v>101043</v>
      </c>
      <c r="B518" t="s">
        <v>222</v>
      </c>
      <c r="C518" t="s">
        <v>611</v>
      </c>
      <c r="D518" t="s">
        <v>274</v>
      </c>
      <c r="F518">
        <v>2827.0205078246699</v>
      </c>
      <c r="G518">
        <v>0</v>
      </c>
      <c r="H518">
        <v>3420.2627450980399</v>
      </c>
      <c r="I518">
        <v>220.772394061493</v>
      </c>
      <c r="J518">
        <v>2541.7172307271398</v>
      </c>
      <c r="K518">
        <v>5.2</v>
      </c>
      <c r="L518">
        <v>1.54573006717811</v>
      </c>
      <c r="M518">
        <v>14.3352218618809</v>
      </c>
      <c r="N518">
        <v>6.1894883878491402</v>
      </c>
      <c r="O518">
        <v>7.3794209651480296</v>
      </c>
      <c r="P518" s="1">
        <v>7.6560568697477794E-5</v>
      </c>
      <c r="Q518">
        <v>0.27100576482605299</v>
      </c>
      <c r="R518">
        <v>1941.5803921568599</v>
      </c>
      <c r="S518">
        <v>57.067520246012201</v>
      </c>
      <c r="T518">
        <v>17.390291928708098</v>
      </c>
      <c r="U518">
        <v>30.134211956916499</v>
      </c>
      <c r="V518">
        <v>94088</v>
      </c>
      <c r="W518">
        <v>46934</v>
      </c>
      <c r="X518">
        <v>0</v>
      </c>
      <c r="Y518">
        <v>0</v>
      </c>
      <c r="Z518">
        <v>19528</v>
      </c>
      <c r="AA518">
        <v>0</v>
      </c>
      <c r="AB518">
        <v>60434</v>
      </c>
      <c r="AC518">
        <v>0</v>
      </c>
      <c r="AD518">
        <v>0</v>
      </c>
      <c r="AE518">
        <v>7.7804304584539103</v>
      </c>
      <c r="AF518">
        <v>55.740530736229402</v>
      </c>
      <c r="AG518">
        <v>29.439891067840598</v>
      </c>
      <c r="AH518">
        <v>24.157395115002998</v>
      </c>
      <c r="AI518">
        <v>20.928182079835398</v>
      </c>
      <c r="AJ518">
        <v>55.218571782944899</v>
      </c>
      <c r="AK518">
        <v>0</v>
      </c>
      <c r="AL518">
        <v>0</v>
      </c>
      <c r="AM518">
        <v>0</v>
      </c>
    </row>
    <row r="519" spans="1:39">
      <c r="A519">
        <v>101045</v>
      </c>
      <c r="B519" t="s">
        <v>222</v>
      </c>
      <c r="C519" t="s">
        <v>612</v>
      </c>
      <c r="D519" t="s">
        <v>274</v>
      </c>
      <c r="F519">
        <v>1928.13765016403</v>
      </c>
      <c r="G519">
        <v>0</v>
      </c>
      <c r="H519">
        <v>423.850980392157</v>
      </c>
      <c r="I519">
        <v>140.906474850667</v>
      </c>
      <c r="J519">
        <v>1799.92505468182</v>
      </c>
      <c r="K519">
        <v>5.2</v>
      </c>
      <c r="L519">
        <v>2.07654285931737</v>
      </c>
      <c r="M519">
        <v>12.463117582164699</v>
      </c>
      <c r="N519">
        <v>0</v>
      </c>
      <c r="O519">
        <v>8.6289582522520991</v>
      </c>
      <c r="P519" s="1">
        <v>1.0391827443092801E-5</v>
      </c>
      <c r="Q519">
        <v>4.9240581760211101E-2</v>
      </c>
      <c r="R519">
        <v>336.08627450980401</v>
      </c>
      <c r="S519">
        <v>83.781277541076093</v>
      </c>
      <c r="T519">
        <v>17.840128014376798</v>
      </c>
      <c r="U519">
        <v>69.882012512511906</v>
      </c>
      <c r="V519">
        <v>94088</v>
      </c>
      <c r="W519">
        <v>46934</v>
      </c>
      <c r="X519">
        <v>0</v>
      </c>
      <c r="Y519">
        <v>0</v>
      </c>
      <c r="Z519">
        <v>19528</v>
      </c>
      <c r="AA519">
        <v>0</v>
      </c>
      <c r="AB519">
        <v>60434</v>
      </c>
      <c r="AC519">
        <v>0</v>
      </c>
      <c r="AD519">
        <v>0</v>
      </c>
      <c r="AE519">
        <v>5.8632963740344097</v>
      </c>
      <c r="AF519">
        <v>52.355787354987903</v>
      </c>
      <c r="AG519">
        <v>22.861394175603301</v>
      </c>
      <c r="AH519">
        <v>32.112649005293903</v>
      </c>
      <c r="AI519">
        <v>12.4108278169215</v>
      </c>
      <c r="AJ519">
        <v>50.241581890736398</v>
      </c>
      <c r="AK519">
        <v>0</v>
      </c>
      <c r="AL519">
        <v>0</v>
      </c>
      <c r="AM519">
        <v>0</v>
      </c>
    </row>
    <row r="520" spans="1:39">
      <c r="A520">
        <v>101046</v>
      </c>
      <c r="B520" t="s">
        <v>222</v>
      </c>
      <c r="C520" t="s">
        <v>613</v>
      </c>
      <c r="D520" t="s">
        <v>274</v>
      </c>
      <c r="F520">
        <v>1443.84498975471</v>
      </c>
      <c r="G520">
        <v>0</v>
      </c>
      <c r="H520">
        <v>1659.0901960784299</v>
      </c>
      <c r="I520">
        <v>106.034652682339</v>
      </c>
      <c r="J520">
        <v>1287.52049601155</v>
      </c>
      <c r="K520">
        <v>5.2</v>
      </c>
      <c r="L520">
        <v>2.3079500012728702</v>
      </c>
      <c r="M520">
        <v>16.060233512692601</v>
      </c>
      <c r="N520">
        <v>0.28240922502152799</v>
      </c>
      <c r="O520">
        <v>5.0090549436226004</v>
      </c>
      <c r="P520">
        <v>-2.0457847889359101E-4</v>
      </c>
      <c r="Q520">
        <v>0.25739342281106298</v>
      </c>
      <c r="R520">
        <v>547.16078431372603</v>
      </c>
      <c r="S520">
        <v>46.522765040343302</v>
      </c>
      <c r="T520">
        <v>6.7410430238282402</v>
      </c>
      <c r="U520">
        <v>33.758954104157503</v>
      </c>
      <c r="V520">
        <v>94088</v>
      </c>
      <c r="W520">
        <v>46934</v>
      </c>
      <c r="X520">
        <v>0</v>
      </c>
      <c r="Y520">
        <v>0</v>
      </c>
      <c r="Z520">
        <v>19528</v>
      </c>
      <c r="AA520">
        <v>0</v>
      </c>
      <c r="AB520">
        <v>60434</v>
      </c>
      <c r="AC520">
        <v>0</v>
      </c>
      <c r="AD520">
        <v>0</v>
      </c>
      <c r="AE520">
        <v>5.9361787884811799</v>
      </c>
      <c r="AF520">
        <v>50.981602648567097</v>
      </c>
      <c r="AG520">
        <v>24.470347267343101</v>
      </c>
      <c r="AH520">
        <v>35.5807315261832</v>
      </c>
      <c r="AI520">
        <v>17.931295283825001</v>
      </c>
      <c r="AJ520">
        <v>53.960062205759897</v>
      </c>
      <c r="AK520">
        <v>0</v>
      </c>
      <c r="AL520">
        <v>0</v>
      </c>
      <c r="AM520">
        <v>0</v>
      </c>
    </row>
    <row r="521" spans="1:39">
      <c r="A521">
        <v>101048</v>
      </c>
      <c r="B521" t="s">
        <v>222</v>
      </c>
      <c r="C521" t="s">
        <v>583</v>
      </c>
      <c r="D521" t="s">
        <v>274</v>
      </c>
      <c r="F521">
        <v>720.61287368072396</v>
      </c>
      <c r="G521">
        <v>0</v>
      </c>
      <c r="H521">
        <v>9535.0627450980392</v>
      </c>
      <c r="I521">
        <v>110.600800235547</v>
      </c>
      <c r="J521">
        <v>544.92827592947299</v>
      </c>
      <c r="K521">
        <v>5.2</v>
      </c>
      <c r="L521">
        <v>0.86036725607062103</v>
      </c>
      <c r="M521">
        <v>36.056005429655201</v>
      </c>
      <c r="N521">
        <v>0</v>
      </c>
      <c r="O521">
        <v>13.1940111417838</v>
      </c>
      <c r="P521">
        <v>-1.09675293075461E-4</v>
      </c>
      <c r="Q521">
        <v>2.9639410186949799</v>
      </c>
      <c r="R521">
        <v>1530.6313725490199</v>
      </c>
      <c r="S521">
        <v>26.075638150343501</v>
      </c>
      <c r="T521">
        <v>15.3140716567993</v>
      </c>
      <c r="U521">
        <v>0</v>
      </c>
      <c r="V521">
        <v>94088</v>
      </c>
      <c r="W521">
        <v>46934</v>
      </c>
      <c r="X521">
        <v>0</v>
      </c>
      <c r="Y521">
        <v>0</v>
      </c>
      <c r="Z521">
        <v>19528</v>
      </c>
      <c r="AA521">
        <v>0</v>
      </c>
      <c r="AB521">
        <v>60434</v>
      </c>
      <c r="AC521">
        <v>0</v>
      </c>
      <c r="AD521">
        <v>0</v>
      </c>
      <c r="AE521">
        <v>13.7875250181272</v>
      </c>
      <c r="AF521">
        <v>60.1946572687106</v>
      </c>
      <c r="AG521">
        <v>33.240845050183303</v>
      </c>
      <c r="AH521">
        <v>13.8859109871426</v>
      </c>
      <c r="AI521">
        <v>2.7255069824185698</v>
      </c>
      <c r="AJ521">
        <v>49.533778122632903</v>
      </c>
      <c r="AK521">
        <v>0</v>
      </c>
      <c r="AL521">
        <v>0</v>
      </c>
      <c r="AM521">
        <v>1</v>
      </c>
    </row>
    <row r="522" spans="1:39">
      <c r="A522">
        <v>101034</v>
      </c>
      <c r="B522" t="s">
        <v>222</v>
      </c>
      <c r="C522" t="s">
        <v>614</v>
      </c>
      <c r="D522" t="s">
        <v>272</v>
      </c>
      <c r="F522">
        <v>3196.1447206709299</v>
      </c>
      <c r="G522">
        <v>0</v>
      </c>
      <c r="H522">
        <v>1147.6313725490199</v>
      </c>
      <c r="I522">
        <v>45.652939225619498</v>
      </c>
      <c r="J522">
        <v>2979.3470041170899</v>
      </c>
      <c r="K522">
        <v>6.5</v>
      </c>
      <c r="L522">
        <v>4.2063133517987401</v>
      </c>
      <c r="M522">
        <v>0.27594092858373498</v>
      </c>
      <c r="N522">
        <v>40.0804574713151</v>
      </c>
      <c r="O522">
        <v>1.2964410821432899</v>
      </c>
      <c r="P522" s="1">
        <v>-7.7151128771143698E-6</v>
      </c>
      <c r="Q522">
        <v>8.0431097436982305E-2</v>
      </c>
      <c r="R522">
        <v>690.89019607843102</v>
      </c>
      <c r="S522">
        <v>40.7868534527313</v>
      </c>
      <c r="T522">
        <v>19.289176189694899</v>
      </c>
      <c r="U522">
        <v>0</v>
      </c>
      <c r="V522">
        <v>1356</v>
      </c>
      <c r="W522">
        <v>641</v>
      </c>
      <c r="X522">
        <v>1356</v>
      </c>
      <c r="Y522">
        <v>641</v>
      </c>
      <c r="Z522">
        <v>347</v>
      </c>
      <c r="AA522">
        <v>347</v>
      </c>
      <c r="AB522">
        <v>1317</v>
      </c>
      <c r="AC522">
        <v>1317</v>
      </c>
      <c r="AD522">
        <v>370</v>
      </c>
      <c r="AE522">
        <v>11.6495805181563</v>
      </c>
      <c r="AF522">
        <v>15.15255853823</v>
      </c>
      <c r="AG522">
        <v>35.429773165155702</v>
      </c>
      <c r="AH522">
        <v>83.514377556627693</v>
      </c>
      <c r="AI522">
        <v>5.5617508028474401</v>
      </c>
      <c r="AJ522">
        <v>60.523216232406902</v>
      </c>
      <c r="AK522">
        <v>0</v>
      </c>
      <c r="AL522">
        <v>0</v>
      </c>
      <c r="AM522">
        <v>0</v>
      </c>
    </row>
    <row r="523" spans="1:39">
      <c r="A523">
        <v>101035</v>
      </c>
      <c r="B523" t="s">
        <v>222</v>
      </c>
      <c r="C523" t="s">
        <v>614</v>
      </c>
      <c r="D523" t="s">
        <v>272</v>
      </c>
      <c r="F523">
        <v>483.680594274908</v>
      </c>
      <c r="G523">
        <v>0</v>
      </c>
      <c r="H523">
        <v>64.427450980392194</v>
      </c>
      <c r="I523">
        <v>5.2770786903530897</v>
      </c>
      <c r="J523">
        <v>458.76208631897998</v>
      </c>
      <c r="K523">
        <v>6.5</v>
      </c>
      <c r="L523">
        <v>4.2063133517987401</v>
      </c>
      <c r="M523">
        <v>0.27594092858373498</v>
      </c>
      <c r="N523">
        <v>34.5128736815997</v>
      </c>
      <c r="O523">
        <v>1.2645134549986701</v>
      </c>
      <c r="P523">
        <v>0</v>
      </c>
      <c r="Q523">
        <v>2.9837353804203499E-2</v>
      </c>
      <c r="R523">
        <v>29.976470588235301</v>
      </c>
      <c r="S523">
        <v>9.3029881157357401</v>
      </c>
      <c r="T523">
        <v>4.3985929825547201</v>
      </c>
      <c r="U523">
        <v>0</v>
      </c>
      <c r="V523">
        <v>1356</v>
      </c>
      <c r="W523">
        <v>641</v>
      </c>
      <c r="X523">
        <v>1356</v>
      </c>
      <c r="Y523">
        <v>641</v>
      </c>
      <c r="Z523">
        <v>347</v>
      </c>
      <c r="AA523">
        <v>347</v>
      </c>
      <c r="AB523">
        <v>1317</v>
      </c>
      <c r="AC523">
        <v>1317</v>
      </c>
      <c r="AD523">
        <v>370</v>
      </c>
      <c r="AE523">
        <v>10.073748201979299</v>
      </c>
      <c r="AF523">
        <v>15.15255853823</v>
      </c>
      <c r="AG523">
        <v>27.6640605415983</v>
      </c>
      <c r="AH523">
        <v>83.514377556627693</v>
      </c>
      <c r="AI523">
        <v>0.82607822173961698</v>
      </c>
      <c r="AJ523">
        <v>54.892329224069996</v>
      </c>
      <c r="AK523">
        <v>0</v>
      </c>
      <c r="AL523">
        <v>0</v>
      </c>
      <c r="AM523">
        <v>0</v>
      </c>
    </row>
    <row r="524" spans="1:39">
      <c r="A524">
        <v>101036</v>
      </c>
      <c r="B524" t="s">
        <v>222</v>
      </c>
      <c r="C524" t="s">
        <v>222</v>
      </c>
      <c r="D524" t="s">
        <v>273</v>
      </c>
      <c r="F524">
        <v>1514.3608615131</v>
      </c>
      <c r="G524">
        <v>0</v>
      </c>
      <c r="H524">
        <v>3411.4941176470602</v>
      </c>
      <c r="I524">
        <v>477.90427195410803</v>
      </c>
      <c r="J524">
        <v>875.80761012126004</v>
      </c>
      <c r="K524">
        <v>6.3</v>
      </c>
      <c r="L524">
        <v>2.3274404893027598</v>
      </c>
      <c r="M524">
        <v>18.1401410890786</v>
      </c>
      <c r="N524">
        <v>0</v>
      </c>
      <c r="O524">
        <v>51.450462735610003</v>
      </c>
      <c r="P524" s="1">
        <v>-8.1557952120566395E-5</v>
      </c>
      <c r="Q524">
        <v>0.50461861619257797</v>
      </c>
      <c r="R524">
        <v>3393.9254901960799</v>
      </c>
      <c r="S524">
        <v>98.977093369013204</v>
      </c>
      <c r="T524">
        <v>32.833283596436701</v>
      </c>
      <c r="U524">
        <v>0</v>
      </c>
      <c r="V524">
        <v>3687</v>
      </c>
      <c r="W524">
        <v>1818</v>
      </c>
      <c r="X524">
        <v>3687</v>
      </c>
      <c r="Y524">
        <v>1818</v>
      </c>
      <c r="Z524">
        <v>751</v>
      </c>
      <c r="AA524">
        <v>751</v>
      </c>
      <c r="AB524">
        <v>3532</v>
      </c>
      <c r="AC524">
        <v>3532</v>
      </c>
      <c r="AD524">
        <v>1127</v>
      </c>
      <c r="AE524">
        <v>19.511885190708401</v>
      </c>
      <c r="AF524">
        <v>51.614176732451703</v>
      </c>
      <c r="AG524">
        <v>46.354237263988701</v>
      </c>
      <c r="AH524">
        <v>52.3584565394628</v>
      </c>
      <c r="AI524">
        <v>2.7885132106931301</v>
      </c>
      <c r="AJ524">
        <v>69.050907574921894</v>
      </c>
      <c r="AK524">
        <v>0</v>
      </c>
      <c r="AL524">
        <v>0</v>
      </c>
      <c r="AM524">
        <v>1</v>
      </c>
    </row>
    <row r="525" spans="1:39">
      <c r="A525">
        <v>101037</v>
      </c>
      <c r="B525" t="s">
        <v>222</v>
      </c>
      <c r="C525" t="s">
        <v>222</v>
      </c>
      <c r="D525" t="s">
        <v>222</v>
      </c>
      <c r="F525">
        <v>3289.9444064325799</v>
      </c>
      <c r="G525">
        <v>0</v>
      </c>
      <c r="H525">
        <v>8171.2705882353002</v>
      </c>
      <c r="I525">
        <v>1066.4237181067399</v>
      </c>
      <c r="J525">
        <v>1087.1343434397199</v>
      </c>
      <c r="K525">
        <v>5.8</v>
      </c>
      <c r="L525">
        <v>1.3545539316649799</v>
      </c>
      <c r="M525">
        <v>23.660349790729999</v>
      </c>
      <c r="N525">
        <v>0</v>
      </c>
      <c r="O525">
        <v>57.520969876522997</v>
      </c>
      <c r="P525">
        <v>2.15336023156671E-4</v>
      </c>
      <c r="Q525">
        <v>0.556351228362989</v>
      </c>
      <c r="R525">
        <v>7998.9607843137301</v>
      </c>
      <c r="S525">
        <v>99.001652533635294</v>
      </c>
      <c r="T525">
        <v>168.389638747313</v>
      </c>
      <c r="U525">
        <v>7.2399762218854899</v>
      </c>
      <c r="V525">
        <v>8943</v>
      </c>
      <c r="W525">
        <v>4439</v>
      </c>
      <c r="X525">
        <v>6322</v>
      </c>
      <c r="Y525">
        <v>3101</v>
      </c>
      <c r="Z525">
        <v>1846</v>
      </c>
      <c r="AA525">
        <v>1266</v>
      </c>
      <c r="AB525">
        <v>6494</v>
      </c>
      <c r="AC525">
        <v>5499</v>
      </c>
      <c r="AD525">
        <v>1971</v>
      </c>
      <c r="AE525">
        <v>22.774045458210399</v>
      </c>
      <c r="AF525">
        <v>52.102560593008</v>
      </c>
      <c r="AG525">
        <v>78.772298644869693</v>
      </c>
      <c r="AH525">
        <v>30.284409547521999</v>
      </c>
      <c r="AI525">
        <v>7.3655018488540698</v>
      </c>
      <c r="AJ525">
        <v>76.519526436985601</v>
      </c>
      <c r="AK525">
        <v>1</v>
      </c>
      <c r="AL525">
        <v>1</v>
      </c>
      <c r="AM525">
        <v>1</v>
      </c>
    </row>
    <row r="526" spans="1:39">
      <c r="A526">
        <v>101040</v>
      </c>
      <c r="B526" t="s">
        <v>222</v>
      </c>
      <c r="C526" t="s">
        <v>584</v>
      </c>
      <c r="D526" t="s">
        <v>274</v>
      </c>
      <c r="F526">
        <v>281.600812544473</v>
      </c>
      <c r="G526">
        <v>0</v>
      </c>
      <c r="H526">
        <v>9165.40784313726</v>
      </c>
      <c r="I526">
        <v>47.956812884090702</v>
      </c>
      <c r="J526">
        <v>131.02007526398299</v>
      </c>
      <c r="K526">
        <v>5.2</v>
      </c>
      <c r="L526" s="1">
        <v>1.3493612909567501E-8</v>
      </c>
      <c r="M526">
        <v>45.213119159749702</v>
      </c>
      <c r="N526">
        <v>0</v>
      </c>
      <c r="O526">
        <v>21.4884745641283</v>
      </c>
      <c r="P526">
        <v>1.22299058994794E-4</v>
      </c>
      <c r="Q526">
        <v>7.2906442929333197</v>
      </c>
      <c r="R526">
        <v>1370.8588235294101</v>
      </c>
      <c r="S526">
        <v>33.41673244207</v>
      </c>
      <c r="T526">
        <v>6.9381073508857298</v>
      </c>
      <c r="U526">
        <v>0</v>
      </c>
      <c r="V526">
        <v>94088</v>
      </c>
      <c r="W526">
        <v>46934</v>
      </c>
      <c r="X526">
        <v>0</v>
      </c>
      <c r="Y526">
        <v>0</v>
      </c>
      <c r="Z526">
        <v>19528</v>
      </c>
      <c r="AA526">
        <v>0</v>
      </c>
      <c r="AB526">
        <v>60434</v>
      </c>
      <c r="AC526">
        <v>0</v>
      </c>
      <c r="AD526">
        <v>0</v>
      </c>
      <c r="AE526">
        <v>18.699019527899502</v>
      </c>
      <c r="AF526">
        <v>60.430549372935403</v>
      </c>
      <c r="AG526">
        <v>33.143824321186301</v>
      </c>
      <c r="AH526">
        <v>0.99164778371543405</v>
      </c>
      <c r="AI526">
        <v>2.9948018150242399</v>
      </c>
      <c r="AJ526">
        <v>46.503937128304301</v>
      </c>
      <c r="AK526">
        <v>0</v>
      </c>
      <c r="AL526">
        <v>0</v>
      </c>
      <c r="AM526">
        <v>1</v>
      </c>
    </row>
    <row r="527" spans="1:39">
      <c r="A527">
        <v>101044</v>
      </c>
      <c r="B527" t="s">
        <v>222</v>
      </c>
      <c r="C527" t="s">
        <v>615</v>
      </c>
      <c r="D527" t="s">
        <v>274</v>
      </c>
      <c r="F527">
        <v>1768.7296383988801</v>
      </c>
      <c r="G527">
        <v>0</v>
      </c>
      <c r="H527">
        <v>55960.572549019598</v>
      </c>
      <c r="I527">
        <v>283.95292587948001</v>
      </c>
      <c r="J527">
        <v>556.96144348257303</v>
      </c>
      <c r="K527">
        <v>5.2</v>
      </c>
      <c r="L527" s="1">
        <v>7.57632537104808E-8</v>
      </c>
      <c r="M527">
        <v>35.188951299828503</v>
      </c>
      <c r="N527">
        <v>0</v>
      </c>
      <c r="O527">
        <v>27.8733595131378</v>
      </c>
      <c r="P527">
        <v>1.6283854510086701E-4</v>
      </c>
      <c r="Q527">
        <v>7.0871025050090202</v>
      </c>
      <c r="R527">
        <v>14030.8274509804</v>
      </c>
      <c r="S527">
        <v>27.2120496614038</v>
      </c>
      <c r="T527">
        <v>39.711613931893801</v>
      </c>
      <c r="U527">
        <v>0</v>
      </c>
      <c r="V527">
        <v>94088</v>
      </c>
      <c r="W527">
        <v>46934</v>
      </c>
      <c r="X527">
        <v>0</v>
      </c>
      <c r="Y527">
        <v>0</v>
      </c>
      <c r="Z527">
        <v>19528</v>
      </c>
      <c r="AA527">
        <v>0</v>
      </c>
      <c r="AB527">
        <v>60434</v>
      </c>
      <c r="AC527">
        <v>0</v>
      </c>
      <c r="AD527">
        <v>0</v>
      </c>
      <c r="AE527">
        <v>17.674870946752399</v>
      </c>
      <c r="AF527">
        <v>64.4834628092038</v>
      </c>
      <c r="AG527">
        <v>40.5980959112376</v>
      </c>
      <c r="AH527">
        <v>0.99164871694608303</v>
      </c>
      <c r="AI527">
        <v>22.5479172405316</v>
      </c>
      <c r="AJ527">
        <v>58.518398249868604</v>
      </c>
      <c r="AK527">
        <v>0</v>
      </c>
      <c r="AL527">
        <v>0</v>
      </c>
      <c r="AM527">
        <v>0</v>
      </c>
    </row>
    <row r="528" spans="1:39">
      <c r="A528">
        <v>101049</v>
      </c>
      <c r="B528" t="s">
        <v>222</v>
      </c>
      <c r="C528" t="s">
        <v>616</v>
      </c>
      <c r="D528" t="s">
        <v>274</v>
      </c>
      <c r="F528">
        <v>697.21312490935804</v>
      </c>
      <c r="G528">
        <v>0</v>
      </c>
      <c r="H528">
        <v>1186.0078431372499</v>
      </c>
      <c r="I528">
        <v>23.937105914234898</v>
      </c>
      <c r="J528">
        <v>629.233403745744</v>
      </c>
      <c r="K528">
        <v>5.2</v>
      </c>
      <c r="L528">
        <v>0.57232767691282405</v>
      </c>
      <c r="M528">
        <v>14.5079526716023</v>
      </c>
      <c r="N528">
        <v>28.2889701825891</v>
      </c>
      <c r="O528">
        <v>6.9322644331890899</v>
      </c>
      <c r="P528">
        <v>-3.8928076242712001E-4</v>
      </c>
      <c r="Q528">
        <v>0.38103952345602099</v>
      </c>
      <c r="R528">
        <v>794.41568627450999</v>
      </c>
      <c r="S528">
        <v>48.663914269146801</v>
      </c>
      <c r="T528">
        <v>3.48970893008961</v>
      </c>
      <c r="U528">
        <v>9.0941926439466303E-2</v>
      </c>
      <c r="V528">
        <v>94088</v>
      </c>
      <c r="W528">
        <v>46934</v>
      </c>
      <c r="X528">
        <v>0</v>
      </c>
      <c r="Y528">
        <v>0</v>
      </c>
      <c r="Z528">
        <v>19528</v>
      </c>
      <c r="AA528">
        <v>0</v>
      </c>
      <c r="AB528">
        <v>60434</v>
      </c>
      <c r="AC528">
        <v>0</v>
      </c>
      <c r="AD528">
        <v>0</v>
      </c>
      <c r="AE528">
        <v>13.9221392593922</v>
      </c>
      <c r="AF528">
        <v>61.342266464004297</v>
      </c>
      <c r="AG528">
        <v>32.496024093732501</v>
      </c>
      <c r="AH528">
        <v>9.56908212283059</v>
      </c>
      <c r="AI528">
        <v>10.5468608376045</v>
      </c>
      <c r="AJ528">
        <v>51.150549111025597</v>
      </c>
      <c r="AK528">
        <v>0</v>
      </c>
      <c r="AL528">
        <v>0</v>
      </c>
      <c r="AM528">
        <v>0</v>
      </c>
    </row>
    <row r="529" spans="1:39">
      <c r="A529">
        <v>101042</v>
      </c>
      <c r="B529" t="s">
        <v>222</v>
      </c>
      <c r="C529" t="s">
        <v>222</v>
      </c>
      <c r="D529" t="s">
        <v>274</v>
      </c>
      <c r="E529" t="s">
        <v>585</v>
      </c>
      <c r="F529">
        <v>4871.5197904299603</v>
      </c>
      <c r="G529">
        <v>0</v>
      </c>
      <c r="H529">
        <v>5.6156862745098</v>
      </c>
      <c r="I529">
        <v>5.7565201368384296</v>
      </c>
      <c r="J529">
        <v>4832.8705047226003</v>
      </c>
      <c r="K529">
        <v>5.2</v>
      </c>
      <c r="L529">
        <v>2.2705969303576099</v>
      </c>
      <c r="M529">
        <v>2.1189963900481499</v>
      </c>
      <c r="N529">
        <v>1.8344728993752</v>
      </c>
      <c r="O529">
        <v>0</v>
      </c>
      <c r="P529" s="1">
        <v>-3.5038312782065797E-5</v>
      </c>
      <c r="Q529">
        <v>2.5821792368807599E-4</v>
      </c>
      <c r="R529">
        <v>0</v>
      </c>
      <c r="S529">
        <v>0</v>
      </c>
      <c r="T529">
        <v>19.578739168105798</v>
      </c>
      <c r="U529">
        <v>97.745807711706902</v>
      </c>
      <c r="V529">
        <v>94088</v>
      </c>
      <c r="W529">
        <v>46934</v>
      </c>
      <c r="X529">
        <v>0</v>
      </c>
      <c r="Y529">
        <v>0</v>
      </c>
      <c r="Z529">
        <v>19528</v>
      </c>
      <c r="AA529">
        <v>0</v>
      </c>
      <c r="AB529">
        <v>60434</v>
      </c>
      <c r="AC529">
        <v>0</v>
      </c>
      <c r="AD529">
        <v>0</v>
      </c>
      <c r="AE529">
        <v>1.04003690654829</v>
      </c>
      <c r="AF529">
        <v>57.337760907286302</v>
      </c>
      <c r="AG529">
        <v>5.5727764314006203</v>
      </c>
      <c r="AH529">
        <v>35.020923685992898</v>
      </c>
      <c r="AI529">
        <v>4.7906641552525597</v>
      </c>
      <c r="AJ529">
        <v>41.504864834592297</v>
      </c>
      <c r="AK529">
        <v>0</v>
      </c>
      <c r="AL529">
        <v>0</v>
      </c>
      <c r="AM529">
        <v>1</v>
      </c>
    </row>
    <row r="530" spans="1:39">
      <c r="A530">
        <v>101091</v>
      </c>
      <c r="B530" t="s">
        <v>283</v>
      </c>
      <c r="C530" t="s">
        <v>556</v>
      </c>
      <c r="D530" t="s">
        <v>283</v>
      </c>
      <c r="E530" t="s">
        <v>617</v>
      </c>
      <c r="F530">
        <v>12741.987601083199</v>
      </c>
      <c r="G530">
        <v>0</v>
      </c>
      <c r="H530">
        <v>5</v>
      </c>
      <c r="I530">
        <v>2.54158356746898</v>
      </c>
      <c r="J530">
        <v>12605.491004839099</v>
      </c>
      <c r="K530">
        <v>5.8</v>
      </c>
      <c r="L530">
        <v>2.4358032647274199</v>
      </c>
      <c r="M530">
        <v>2.13965915592305</v>
      </c>
      <c r="N530">
        <v>0</v>
      </c>
      <c r="O530">
        <v>0</v>
      </c>
      <c r="P530" s="1">
        <v>-4.9694880776134097E-5</v>
      </c>
      <c r="Q530" s="1">
        <v>8.7898374654263997E-5</v>
      </c>
      <c r="R530">
        <v>0</v>
      </c>
      <c r="S530">
        <v>0</v>
      </c>
      <c r="T530">
        <v>32.065405673998697</v>
      </c>
      <c r="U530">
        <v>41.958119834821602</v>
      </c>
      <c r="V530">
        <v>16366</v>
      </c>
      <c r="W530">
        <v>8151</v>
      </c>
      <c r="X530">
        <v>9184</v>
      </c>
      <c r="Y530">
        <v>4542</v>
      </c>
      <c r="Z530">
        <v>3615</v>
      </c>
      <c r="AA530">
        <v>1924</v>
      </c>
      <c r="AB530">
        <v>9903</v>
      </c>
      <c r="AC530">
        <v>6461</v>
      </c>
      <c r="AD530">
        <v>2904</v>
      </c>
      <c r="AE530">
        <v>0.52957420459088</v>
      </c>
      <c r="AF530">
        <v>35.145316846499398</v>
      </c>
      <c r="AG530">
        <v>22.814148435101099</v>
      </c>
      <c r="AH530">
        <v>46.489017067536203</v>
      </c>
      <c r="AI530">
        <v>7.5893722369846204</v>
      </c>
      <c r="AJ530">
        <v>45.026971516284902</v>
      </c>
      <c r="AK530">
        <v>0</v>
      </c>
      <c r="AL530">
        <v>0</v>
      </c>
      <c r="AM530">
        <v>0</v>
      </c>
    </row>
    <row r="531" spans="1:39">
      <c r="A531">
        <v>101052</v>
      </c>
      <c r="B531" t="s">
        <v>283</v>
      </c>
      <c r="C531" t="s">
        <v>556</v>
      </c>
      <c r="D531" t="s">
        <v>284</v>
      </c>
      <c r="E531" t="s">
        <v>618</v>
      </c>
      <c r="F531">
        <v>3016.7902831786</v>
      </c>
      <c r="G531">
        <v>0</v>
      </c>
      <c r="H531">
        <v>28</v>
      </c>
      <c r="I531">
        <v>4.15616597163182</v>
      </c>
      <c r="J531">
        <v>2865.7377417719299</v>
      </c>
      <c r="K531">
        <v>6.3</v>
      </c>
      <c r="L531">
        <v>2.2344772552508498</v>
      </c>
      <c r="M531">
        <v>1.95367419794761</v>
      </c>
      <c r="N531">
        <v>1.6952425930530499</v>
      </c>
      <c r="O531">
        <v>0</v>
      </c>
      <c r="P531">
        <v>2.0859090087186E-4</v>
      </c>
      <c r="Q531">
        <v>2.07903082788758E-3</v>
      </c>
      <c r="R531">
        <v>0</v>
      </c>
      <c r="S531">
        <v>0</v>
      </c>
      <c r="T531">
        <v>1.16232439923455</v>
      </c>
      <c r="U531">
        <v>32.457941196323603</v>
      </c>
      <c r="V531">
        <v>3644</v>
      </c>
      <c r="W531">
        <v>1788</v>
      </c>
      <c r="X531">
        <v>3051</v>
      </c>
      <c r="Y531">
        <v>1499</v>
      </c>
      <c r="Z531">
        <v>737</v>
      </c>
      <c r="AA531">
        <v>622</v>
      </c>
      <c r="AB531">
        <v>3310</v>
      </c>
      <c r="AC531">
        <v>2778</v>
      </c>
      <c r="AD531">
        <v>943</v>
      </c>
      <c r="AE531">
        <v>0.95453410889840296</v>
      </c>
      <c r="AF531">
        <v>24.057061234249801</v>
      </c>
      <c r="AG531">
        <v>17.409747320420301</v>
      </c>
      <c r="AH531">
        <v>50.965223105195101</v>
      </c>
      <c r="AI531">
        <v>2.52336786874123</v>
      </c>
      <c r="AJ531">
        <v>38.363973455001897</v>
      </c>
      <c r="AK531">
        <v>0</v>
      </c>
      <c r="AL531">
        <v>0</v>
      </c>
      <c r="AM531">
        <v>0</v>
      </c>
    </row>
    <row r="532" spans="1:39">
      <c r="A532">
        <v>101059</v>
      </c>
      <c r="B532" t="s">
        <v>283</v>
      </c>
      <c r="C532" t="s">
        <v>556</v>
      </c>
      <c r="D532" t="s">
        <v>284</v>
      </c>
      <c r="F532">
        <v>10622.860349623999</v>
      </c>
      <c r="G532">
        <v>0</v>
      </c>
      <c r="H532">
        <v>221.05098039215699</v>
      </c>
      <c r="I532">
        <v>7.3682495990110004</v>
      </c>
      <c r="J532">
        <v>10488.339363479199</v>
      </c>
      <c r="K532">
        <v>6.3</v>
      </c>
      <c r="L532">
        <v>2.1609104518244102</v>
      </c>
      <c r="M532">
        <v>1.48118822221324</v>
      </c>
      <c r="N532">
        <v>0.28955729433921101</v>
      </c>
      <c r="O532">
        <v>1.50084478977364E-2</v>
      </c>
      <c r="P532" s="1">
        <v>-1.32812451469097E-5</v>
      </c>
      <c r="Q532">
        <v>4.6612134564675903E-3</v>
      </c>
      <c r="R532">
        <v>0</v>
      </c>
      <c r="S532">
        <v>8.0051381549258895</v>
      </c>
      <c r="T532">
        <v>14.022793126747301</v>
      </c>
      <c r="U532">
        <v>29.769516407300099</v>
      </c>
      <c r="V532">
        <v>3644</v>
      </c>
      <c r="W532">
        <v>1788</v>
      </c>
      <c r="X532">
        <v>3051</v>
      </c>
      <c r="Y532">
        <v>1499</v>
      </c>
      <c r="Z532">
        <v>737</v>
      </c>
      <c r="AA532">
        <v>622</v>
      </c>
      <c r="AB532">
        <v>3310</v>
      </c>
      <c r="AC532">
        <v>2778</v>
      </c>
      <c r="AD532">
        <v>943</v>
      </c>
      <c r="AE532">
        <v>0.43000741112692198</v>
      </c>
      <c r="AF532">
        <v>26.758747478808601</v>
      </c>
      <c r="AG532">
        <v>22.3477566836481</v>
      </c>
      <c r="AH532">
        <v>49.8626826091458</v>
      </c>
      <c r="AI532">
        <v>6.1099195190971702</v>
      </c>
      <c r="AJ532">
        <v>42.2036454807306</v>
      </c>
      <c r="AK532">
        <v>0</v>
      </c>
      <c r="AL532">
        <v>0</v>
      </c>
      <c r="AM532">
        <v>0</v>
      </c>
    </row>
    <row r="533" spans="1:39">
      <c r="A533">
        <v>101060</v>
      </c>
      <c r="B533" t="s">
        <v>283</v>
      </c>
      <c r="C533" t="s">
        <v>556</v>
      </c>
      <c r="D533" t="s">
        <v>284</v>
      </c>
      <c r="F533">
        <v>5714.2738387994204</v>
      </c>
      <c r="G533">
        <v>0</v>
      </c>
      <c r="H533">
        <v>312</v>
      </c>
      <c r="I533">
        <v>36.401347962167797</v>
      </c>
      <c r="J533">
        <v>5462.53221883684</v>
      </c>
      <c r="K533">
        <v>6.3</v>
      </c>
      <c r="L533">
        <v>2.08768816267184</v>
      </c>
      <c r="M533">
        <v>2.6489141220242098</v>
      </c>
      <c r="N533">
        <v>1.6542747191804299</v>
      </c>
      <c r="O533">
        <v>0.17572281428620601</v>
      </c>
      <c r="P533">
        <v>2.22417963814075E-4</v>
      </c>
      <c r="Q533">
        <v>1.22304254173936E-2</v>
      </c>
      <c r="R533">
        <v>0</v>
      </c>
      <c r="S533">
        <v>14.2627096410771</v>
      </c>
      <c r="T533">
        <v>29.596493385383599</v>
      </c>
      <c r="U533">
        <v>11.9401132368427</v>
      </c>
      <c r="V533">
        <v>3644</v>
      </c>
      <c r="W533">
        <v>1788</v>
      </c>
      <c r="X533">
        <v>3051</v>
      </c>
      <c r="Y533">
        <v>1499</v>
      </c>
      <c r="Z533">
        <v>737</v>
      </c>
      <c r="AA533">
        <v>622</v>
      </c>
      <c r="AB533">
        <v>3310</v>
      </c>
      <c r="AC533">
        <v>2778</v>
      </c>
      <c r="AD533">
        <v>943</v>
      </c>
      <c r="AE533">
        <v>1.1881265433668999</v>
      </c>
      <c r="AF533">
        <v>30.062443767876498</v>
      </c>
      <c r="AG533">
        <v>31.575115508339401</v>
      </c>
      <c r="AH533">
        <v>48.765305324228699</v>
      </c>
      <c r="AI533">
        <v>5.2822209148476302</v>
      </c>
      <c r="AJ533">
        <v>46.749284823463597</v>
      </c>
      <c r="AK533">
        <v>0</v>
      </c>
      <c r="AL533">
        <v>0</v>
      </c>
      <c r="AM533">
        <v>0</v>
      </c>
    </row>
    <row r="534" spans="1:39">
      <c r="A534">
        <v>101061</v>
      </c>
      <c r="B534" t="s">
        <v>283</v>
      </c>
      <c r="C534" t="s">
        <v>556</v>
      </c>
      <c r="D534" t="s">
        <v>284</v>
      </c>
      <c r="F534">
        <v>270.64773494615599</v>
      </c>
      <c r="G534">
        <v>0</v>
      </c>
      <c r="H534">
        <v>0</v>
      </c>
      <c r="I534">
        <v>1.33099993786382</v>
      </c>
      <c r="J534">
        <v>269.69118332084003</v>
      </c>
      <c r="K534">
        <v>6.3</v>
      </c>
      <c r="L534">
        <v>2.46635148639254</v>
      </c>
      <c r="M534">
        <v>1.3419951426386201</v>
      </c>
      <c r="N534">
        <v>0</v>
      </c>
      <c r="O534">
        <v>0</v>
      </c>
      <c r="P534">
        <v>1.93384495019674E-3</v>
      </c>
      <c r="Q534">
        <v>0</v>
      </c>
      <c r="R534">
        <v>0</v>
      </c>
      <c r="S534">
        <v>0</v>
      </c>
      <c r="T534">
        <v>0.123734845781513</v>
      </c>
      <c r="U534">
        <v>99.493855214409393</v>
      </c>
      <c r="V534">
        <v>3644</v>
      </c>
      <c r="W534">
        <v>1788</v>
      </c>
      <c r="X534">
        <v>3051</v>
      </c>
      <c r="Y534">
        <v>1499</v>
      </c>
      <c r="Z534">
        <v>737</v>
      </c>
      <c r="AA534">
        <v>622</v>
      </c>
      <c r="AB534">
        <v>3310</v>
      </c>
      <c r="AC534">
        <v>2778</v>
      </c>
      <c r="AD534">
        <v>943</v>
      </c>
      <c r="AE534">
        <v>0.30676678173546001</v>
      </c>
      <c r="AF534">
        <v>17.791879821066601</v>
      </c>
      <c r="AG534">
        <v>9.2010204800043502E-2</v>
      </c>
      <c r="AH534">
        <v>54.440305858785102</v>
      </c>
      <c r="AI534">
        <v>0.12781669997636999</v>
      </c>
      <c r="AJ534">
        <v>29.103511746545401</v>
      </c>
      <c r="AK534">
        <v>0</v>
      </c>
      <c r="AL534">
        <v>0</v>
      </c>
      <c r="AM534">
        <v>0</v>
      </c>
    </row>
    <row r="535" spans="1:39">
      <c r="A535">
        <v>101062</v>
      </c>
      <c r="B535" t="s">
        <v>283</v>
      </c>
      <c r="C535" t="s">
        <v>556</v>
      </c>
      <c r="D535" t="s">
        <v>284</v>
      </c>
      <c r="F535">
        <v>106.72787709250601</v>
      </c>
      <c r="G535">
        <v>0</v>
      </c>
      <c r="H535">
        <v>0</v>
      </c>
      <c r="I535">
        <v>8.5062469482422007E-2</v>
      </c>
      <c r="J535">
        <v>104.366021349715</v>
      </c>
      <c r="K535">
        <v>6.3</v>
      </c>
      <c r="L535">
        <v>2.63786553294702</v>
      </c>
      <c r="M535">
        <v>1.6318163158777399</v>
      </c>
      <c r="N535">
        <v>6.94464442706309</v>
      </c>
      <c r="O535">
        <v>0</v>
      </c>
      <c r="P535">
        <v>8.0650192183972103E-4</v>
      </c>
      <c r="Q535">
        <v>0</v>
      </c>
      <c r="R535">
        <v>0</v>
      </c>
      <c r="S535">
        <v>0</v>
      </c>
      <c r="T535">
        <v>0</v>
      </c>
      <c r="U535">
        <v>0.687686651290213</v>
      </c>
      <c r="V535">
        <v>3644</v>
      </c>
      <c r="W535">
        <v>1788</v>
      </c>
      <c r="X535">
        <v>3051</v>
      </c>
      <c r="Y535">
        <v>1499</v>
      </c>
      <c r="Z535">
        <v>737</v>
      </c>
      <c r="AA535">
        <v>622</v>
      </c>
      <c r="AB535">
        <v>3310</v>
      </c>
      <c r="AC535">
        <v>2778</v>
      </c>
      <c r="AD535">
        <v>943</v>
      </c>
      <c r="AE535">
        <v>2.3417697355687199</v>
      </c>
      <c r="AF535">
        <v>21.1103144790054</v>
      </c>
      <c r="AG535">
        <v>25.0124186036183</v>
      </c>
      <c r="AH535">
        <v>57.010774781723399</v>
      </c>
      <c r="AI535">
        <v>0.178032178615222</v>
      </c>
      <c r="AJ535">
        <v>42.261323911412397</v>
      </c>
      <c r="AK535">
        <v>0</v>
      </c>
      <c r="AL535">
        <v>0</v>
      </c>
      <c r="AM535">
        <v>0</v>
      </c>
    </row>
    <row r="536" spans="1:39">
      <c r="A536">
        <v>101064</v>
      </c>
      <c r="B536" t="s">
        <v>283</v>
      </c>
      <c r="C536" t="s">
        <v>556</v>
      </c>
      <c r="D536" t="s">
        <v>284</v>
      </c>
      <c r="F536">
        <v>108.609879046399</v>
      </c>
      <c r="G536">
        <v>0</v>
      </c>
      <c r="H536">
        <v>0</v>
      </c>
      <c r="I536">
        <v>0.49825701394473798</v>
      </c>
      <c r="J536">
        <v>106.33848135062399</v>
      </c>
      <c r="K536">
        <v>6.3</v>
      </c>
      <c r="L536">
        <v>1.56160525491212</v>
      </c>
      <c r="M536">
        <v>6.1266191573050897</v>
      </c>
      <c r="N536">
        <v>0</v>
      </c>
      <c r="O536">
        <v>0</v>
      </c>
      <c r="P536">
        <v>2.2897362386191999E-2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3644</v>
      </c>
      <c r="W536">
        <v>1788</v>
      </c>
      <c r="X536">
        <v>3051</v>
      </c>
      <c r="Y536">
        <v>1499</v>
      </c>
      <c r="Z536">
        <v>737</v>
      </c>
      <c r="AA536">
        <v>622</v>
      </c>
      <c r="AB536">
        <v>3310</v>
      </c>
      <c r="AC536">
        <v>2778</v>
      </c>
      <c r="AD536">
        <v>943</v>
      </c>
      <c r="AE536">
        <v>1.6709753910521301</v>
      </c>
      <c r="AF536">
        <v>34.821273314069998</v>
      </c>
      <c r="AG536">
        <v>25.186081043376301</v>
      </c>
      <c r="AH536">
        <v>40.880937877648797</v>
      </c>
      <c r="AI536">
        <v>0.10905874444885499</v>
      </c>
      <c r="AJ536">
        <v>41.067330548238402</v>
      </c>
      <c r="AK536">
        <v>0</v>
      </c>
      <c r="AL536">
        <v>0</v>
      </c>
      <c r="AM536">
        <v>0</v>
      </c>
    </row>
    <row r="537" spans="1:39">
      <c r="A537">
        <v>101082</v>
      </c>
      <c r="B537" t="s">
        <v>283</v>
      </c>
      <c r="C537" t="s">
        <v>556</v>
      </c>
      <c r="D537" t="s">
        <v>283</v>
      </c>
      <c r="F537">
        <v>5440.7501721153203</v>
      </c>
      <c r="G537">
        <v>0</v>
      </c>
      <c r="H537">
        <v>51.792156862745102</v>
      </c>
      <c r="I537">
        <v>8.22416511225682</v>
      </c>
      <c r="J537">
        <v>5256.1917472464902</v>
      </c>
      <c r="K537">
        <v>5.8</v>
      </c>
      <c r="L537">
        <v>2.3696289748688102</v>
      </c>
      <c r="M537">
        <v>1.6175035219393099</v>
      </c>
      <c r="N537">
        <v>0</v>
      </c>
      <c r="O537">
        <v>0.14887250857347201</v>
      </c>
      <c r="P537">
        <v>-2.7681647671784899E-4</v>
      </c>
      <c r="Q537">
        <v>2.13232417777866E-3</v>
      </c>
      <c r="R537">
        <v>0</v>
      </c>
      <c r="S537">
        <v>4.7270483340026601</v>
      </c>
      <c r="T537">
        <v>25.012908492389901</v>
      </c>
      <c r="U537">
        <v>70.509752362500507</v>
      </c>
      <c r="V537">
        <v>16366</v>
      </c>
      <c r="W537">
        <v>8151</v>
      </c>
      <c r="X537">
        <v>9184</v>
      </c>
      <c r="Y537">
        <v>4542</v>
      </c>
      <c r="Z537">
        <v>3615</v>
      </c>
      <c r="AA537">
        <v>1924</v>
      </c>
      <c r="AB537">
        <v>9903</v>
      </c>
      <c r="AC537">
        <v>6461</v>
      </c>
      <c r="AD537">
        <v>2904</v>
      </c>
      <c r="AE537">
        <v>0.42433149308205098</v>
      </c>
      <c r="AF537">
        <v>25.748531448717898</v>
      </c>
      <c r="AG537">
        <v>14.4203696600078</v>
      </c>
      <c r="AH537">
        <v>45.497267651111301</v>
      </c>
      <c r="AI537">
        <v>2.7371927179251898</v>
      </c>
      <c r="AJ537">
        <v>35.531077188337697</v>
      </c>
      <c r="AK537">
        <v>0</v>
      </c>
      <c r="AL537">
        <v>0</v>
      </c>
      <c r="AM537">
        <v>0</v>
      </c>
    </row>
    <row r="538" spans="1:39">
      <c r="A538">
        <v>101087</v>
      </c>
      <c r="B538" t="s">
        <v>283</v>
      </c>
      <c r="C538" t="s">
        <v>556</v>
      </c>
      <c r="D538" t="s">
        <v>283</v>
      </c>
      <c r="F538">
        <v>1311.79774488772</v>
      </c>
      <c r="G538">
        <v>0</v>
      </c>
      <c r="H538">
        <v>148</v>
      </c>
      <c r="I538">
        <v>15.404131460391801</v>
      </c>
      <c r="J538">
        <v>1206.0794474430299</v>
      </c>
      <c r="K538">
        <v>5.8</v>
      </c>
      <c r="L538">
        <v>2.2586236061324998</v>
      </c>
      <c r="M538">
        <v>3.04712479073988</v>
      </c>
      <c r="N538">
        <v>0</v>
      </c>
      <c r="O538">
        <v>0.90183268591131205</v>
      </c>
      <c r="P538">
        <v>0</v>
      </c>
      <c r="Q538">
        <v>2.5272188589436601E-2</v>
      </c>
      <c r="R538">
        <v>0</v>
      </c>
      <c r="S538">
        <v>12.065855611459501</v>
      </c>
      <c r="T538">
        <v>11.643084491990001</v>
      </c>
      <c r="U538">
        <v>11.7700228699116</v>
      </c>
      <c r="V538">
        <v>16366</v>
      </c>
      <c r="W538">
        <v>8151</v>
      </c>
      <c r="X538">
        <v>9184</v>
      </c>
      <c r="Y538">
        <v>4542</v>
      </c>
      <c r="Z538">
        <v>3615</v>
      </c>
      <c r="AA538">
        <v>1924</v>
      </c>
      <c r="AB538">
        <v>9903</v>
      </c>
      <c r="AC538">
        <v>6461</v>
      </c>
      <c r="AD538">
        <v>2904</v>
      </c>
      <c r="AE538">
        <v>1.0387967544991401</v>
      </c>
      <c r="AF538">
        <v>32.614820914595001</v>
      </c>
      <c r="AG538">
        <v>26.810176234003698</v>
      </c>
      <c r="AH538">
        <v>43.833638016407598</v>
      </c>
      <c r="AI538">
        <v>0.88550612894668501</v>
      </c>
      <c r="AJ538">
        <v>42.073175219380801</v>
      </c>
      <c r="AK538">
        <v>0</v>
      </c>
      <c r="AL538">
        <v>0</v>
      </c>
      <c r="AM538">
        <v>0</v>
      </c>
    </row>
    <row r="539" spans="1:39">
      <c r="A539">
        <v>101089</v>
      </c>
      <c r="B539" t="s">
        <v>283</v>
      </c>
      <c r="C539" t="s">
        <v>556</v>
      </c>
      <c r="D539" t="s">
        <v>283</v>
      </c>
      <c r="F539">
        <v>3025.8809041258501</v>
      </c>
      <c r="G539">
        <v>0</v>
      </c>
      <c r="H539">
        <v>6.3450980392156904</v>
      </c>
      <c r="I539">
        <v>1.35822206521427</v>
      </c>
      <c r="J539">
        <v>2921.0321156694099</v>
      </c>
      <c r="K539">
        <v>5.8</v>
      </c>
      <c r="L539">
        <v>2.4367624246532902</v>
      </c>
      <c r="M539">
        <v>1.6497621914984899</v>
      </c>
      <c r="N539">
        <v>0</v>
      </c>
      <c r="O539">
        <v>0</v>
      </c>
      <c r="P539">
        <v>4.3952500904952298E-4</v>
      </c>
      <c r="Q539">
        <v>4.69715103078359E-4</v>
      </c>
      <c r="R539">
        <v>0</v>
      </c>
      <c r="S539">
        <v>0</v>
      </c>
      <c r="T539">
        <v>5.4719748870281002</v>
      </c>
      <c r="U539">
        <v>30.491476715404399</v>
      </c>
      <c r="V539">
        <v>16366</v>
      </c>
      <c r="W539">
        <v>8151</v>
      </c>
      <c r="X539">
        <v>9184</v>
      </c>
      <c r="Y539">
        <v>4542</v>
      </c>
      <c r="Z539">
        <v>3615</v>
      </c>
      <c r="AA539">
        <v>1924</v>
      </c>
      <c r="AB539">
        <v>9903</v>
      </c>
      <c r="AC539">
        <v>6461</v>
      </c>
      <c r="AD539">
        <v>2904</v>
      </c>
      <c r="AE539">
        <v>0.39211830768054101</v>
      </c>
      <c r="AF539">
        <v>25.5043830819478</v>
      </c>
      <c r="AG539">
        <v>18.994256715682699</v>
      </c>
      <c r="AH539">
        <v>46.503391929718603</v>
      </c>
      <c r="AI539">
        <v>1.5431284523216</v>
      </c>
      <c r="AJ539">
        <v>37.174911394940501</v>
      </c>
      <c r="AK539">
        <v>0</v>
      </c>
      <c r="AL539">
        <v>0</v>
      </c>
      <c r="AM539">
        <v>0</v>
      </c>
    </row>
    <row r="540" spans="1:39">
      <c r="A540">
        <v>101090</v>
      </c>
      <c r="B540" t="s">
        <v>283</v>
      </c>
      <c r="C540" t="s">
        <v>556</v>
      </c>
      <c r="D540" t="s">
        <v>283</v>
      </c>
      <c r="F540">
        <v>9262.2864742894399</v>
      </c>
      <c r="G540">
        <v>0</v>
      </c>
      <c r="H540">
        <v>10787.509803921601</v>
      </c>
      <c r="I540">
        <v>2757.1456352100699</v>
      </c>
      <c r="J540">
        <v>5299.9717654002998</v>
      </c>
      <c r="K540">
        <v>5.8</v>
      </c>
      <c r="L540">
        <v>1.63516287011223</v>
      </c>
      <c r="M540">
        <v>17.986673934921999</v>
      </c>
      <c r="N540">
        <v>4.7014428259636896</v>
      </c>
      <c r="O540">
        <v>38.9279703679167</v>
      </c>
      <c r="P540">
        <v>3.2742577963910702E-4</v>
      </c>
      <c r="Q540">
        <v>0.26088614326343301</v>
      </c>
      <c r="R540">
        <v>10457.760784313699</v>
      </c>
      <c r="S540">
        <v>95.597219568535493</v>
      </c>
      <c r="T540">
        <v>258.480991437743</v>
      </c>
      <c r="U540">
        <v>11.269240128815699</v>
      </c>
      <c r="V540">
        <v>16366</v>
      </c>
      <c r="W540">
        <v>8151</v>
      </c>
      <c r="X540">
        <v>9184</v>
      </c>
      <c r="Y540">
        <v>4542</v>
      </c>
      <c r="Z540">
        <v>3615</v>
      </c>
      <c r="AA540">
        <v>1924</v>
      </c>
      <c r="AB540">
        <v>9903</v>
      </c>
      <c r="AC540">
        <v>6461</v>
      </c>
      <c r="AD540">
        <v>2904</v>
      </c>
      <c r="AE540">
        <v>17.268007351044201</v>
      </c>
      <c r="AF540">
        <v>32.476515665361298</v>
      </c>
      <c r="AG540">
        <v>100</v>
      </c>
      <c r="AH540">
        <v>34.489875923410303</v>
      </c>
      <c r="AI540">
        <v>26.699900843644102</v>
      </c>
      <c r="AJ540">
        <v>84.373719913383994</v>
      </c>
      <c r="AK540">
        <v>0</v>
      </c>
      <c r="AL540">
        <v>0</v>
      </c>
      <c r="AM540">
        <v>0</v>
      </c>
    </row>
    <row r="541" spans="1:39">
      <c r="A541">
        <v>101050</v>
      </c>
      <c r="B541" t="s">
        <v>283</v>
      </c>
      <c r="C541" t="s">
        <v>619</v>
      </c>
      <c r="D541" t="s">
        <v>284</v>
      </c>
      <c r="F541">
        <v>1735.0917872668199</v>
      </c>
      <c r="G541">
        <v>0</v>
      </c>
      <c r="H541">
        <v>838.78431372549005</v>
      </c>
      <c r="I541">
        <v>77.863796050211604</v>
      </c>
      <c r="J541">
        <v>1610.0500349966101</v>
      </c>
      <c r="K541">
        <v>6.3</v>
      </c>
      <c r="L541">
        <v>2.0507936348429499</v>
      </c>
      <c r="M541">
        <v>7.9965213674652604</v>
      </c>
      <c r="N541">
        <v>19.9645084181419</v>
      </c>
      <c r="O541">
        <v>5.3736733109023396</v>
      </c>
      <c r="P541" s="1">
        <v>2.2567556603433802E-6</v>
      </c>
      <c r="Q541">
        <v>0.10828688583125499</v>
      </c>
      <c r="R541">
        <v>812.78431372549005</v>
      </c>
      <c r="S541">
        <v>75.906732316065302</v>
      </c>
      <c r="T541">
        <v>9.5919765505292993</v>
      </c>
      <c r="U541">
        <v>0</v>
      </c>
      <c r="V541">
        <v>3644</v>
      </c>
      <c r="W541">
        <v>1788</v>
      </c>
      <c r="X541">
        <v>3051</v>
      </c>
      <c r="Y541">
        <v>1499</v>
      </c>
      <c r="Z541">
        <v>737</v>
      </c>
      <c r="AA541">
        <v>622</v>
      </c>
      <c r="AB541">
        <v>3310</v>
      </c>
      <c r="AC541">
        <v>2778</v>
      </c>
      <c r="AD541">
        <v>943</v>
      </c>
      <c r="AE541">
        <v>9.3086628576303792</v>
      </c>
      <c r="AF541">
        <v>22.3097690901112</v>
      </c>
      <c r="AG541">
        <v>37.468734013699098</v>
      </c>
      <c r="AH541">
        <v>48.212369636943798</v>
      </c>
      <c r="AI541">
        <v>14.019691376574301</v>
      </c>
      <c r="AJ541">
        <v>52.527690789983502</v>
      </c>
      <c r="AK541">
        <v>0</v>
      </c>
      <c r="AL541">
        <v>0</v>
      </c>
      <c r="AM541">
        <v>0</v>
      </c>
    </row>
    <row r="542" spans="1:39">
      <c r="A542">
        <v>101053</v>
      </c>
      <c r="B542" t="s">
        <v>283</v>
      </c>
      <c r="C542" t="s">
        <v>620</v>
      </c>
      <c r="D542" t="s">
        <v>284</v>
      </c>
      <c r="F542">
        <v>1624.3281295266099</v>
      </c>
      <c r="G542">
        <v>0</v>
      </c>
      <c r="H542">
        <v>531.06666666666695</v>
      </c>
      <c r="I542">
        <v>214.030134473087</v>
      </c>
      <c r="J542">
        <v>1315.9817618281199</v>
      </c>
      <c r="K542">
        <v>6.3</v>
      </c>
      <c r="L542">
        <v>1.80986148002907</v>
      </c>
      <c r="M542">
        <v>10.206630137256999</v>
      </c>
      <c r="N542">
        <v>0</v>
      </c>
      <c r="O542">
        <v>16.442696063921201</v>
      </c>
      <c r="P542">
        <v>5.6489163932134498E-4</v>
      </c>
      <c r="Q542">
        <v>7.3235777409089403E-2</v>
      </c>
      <c r="R542">
        <v>507.12941176470599</v>
      </c>
      <c r="S542">
        <v>91.004647986826498</v>
      </c>
      <c r="T542">
        <v>9.6054585541758808</v>
      </c>
      <c r="U542">
        <v>0</v>
      </c>
      <c r="V542">
        <v>3644</v>
      </c>
      <c r="W542">
        <v>1788</v>
      </c>
      <c r="X542">
        <v>3051</v>
      </c>
      <c r="Y542">
        <v>1499</v>
      </c>
      <c r="Z542">
        <v>737</v>
      </c>
      <c r="AA542">
        <v>622</v>
      </c>
      <c r="AB542">
        <v>3310</v>
      </c>
      <c r="AC542">
        <v>2778</v>
      </c>
      <c r="AD542">
        <v>943</v>
      </c>
      <c r="AE542">
        <v>7.4277100647908201</v>
      </c>
      <c r="AF542">
        <v>25.9550245821125</v>
      </c>
      <c r="AG542">
        <v>39.367858265422399</v>
      </c>
      <c r="AH542">
        <v>44.601536419916698</v>
      </c>
      <c r="AI542">
        <v>8.1394277295110005</v>
      </c>
      <c r="AJ542">
        <v>50.1966228247014</v>
      </c>
      <c r="AK542">
        <v>0</v>
      </c>
      <c r="AL542">
        <v>0</v>
      </c>
      <c r="AM542">
        <v>0</v>
      </c>
    </row>
    <row r="543" spans="1:39">
      <c r="A543">
        <v>101054</v>
      </c>
      <c r="B543" t="s">
        <v>283</v>
      </c>
      <c r="C543" t="s">
        <v>621</v>
      </c>
      <c r="D543" t="s">
        <v>284</v>
      </c>
      <c r="F543">
        <v>2042.0359886961101</v>
      </c>
      <c r="G543">
        <v>0</v>
      </c>
      <c r="H543">
        <v>682.18823529411804</v>
      </c>
      <c r="I543">
        <v>93.440048040388504</v>
      </c>
      <c r="J543">
        <v>1759.3281261556499</v>
      </c>
      <c r="K543">
        <v>6.3</v>
      </c>
      <c r="L543">
        <v>1.9140633736161099</v>
      </c>
      <c r="M543">
        <v>9.4471846677006397</v>
      </c>
      <c r="N543">
        <v>1.10664463509851</v>
      </c>
      <c r="O543">
        <v>6.1966031310262402</v>
      </c>
      <c r="P543" s="1">
        <v>9.3873258749305104E-5</v>
      </c>
      <c r="Q543">
        <v>7.4832258369479196E-2</v>
      </c>
      <c r="R543">
        <v>616.18823529411804</v>
      </c>
      <c r="S543">
        <v>79.996789307961507</v>
      </c>
      <c r="T543">
        <v>17.716890443076299</v>
      </c>
      <c r="U543">
        <v>0</v>
      </c>
      <c r="V543">
        <v>3644</v>
      </c>
      <c r="W543">
        <v>1788</v>
      </c>
      <c r="X543">
        <v>3051</v>
      </c>
      <c r="Y543">
        <v>1499</v>
      </c>
      <c r="Z543">
        <v>737</v>
      </c>
      <c r="AA543">
        <v>622</v>
      </c>
      <c r="AB543">
        <v>3310</v>
      </c>
      <c r="AC543">
        <v>2778</v>
      </c>
      <c r="AD543">
        <v>943</v>
      </c>
      <c r="AE543">
        <v>4.6415227072242997</v>
      </c>
      <c r="AF543">
        <v>24.57525550515</v>
      </c>
      <c r="AG543">
        <v>40.020212972196902</v>
      </c>
      <c r="AH543">
        <v>46.163202852244403</v>
      </c>
      <c r="AI543">
        <v>13.5219485445581</v>
      </c>
      <c r="AJ543">
        <v>51.568857032549403</v>
      </c>
      <c r="AK543">
        <v>0</v>
      </c>
      <c r="AL543">
        <v>0</v>
      </c>
      <c r="AM543">
        <v>0</v>
      </c>
    </row>
    <row r="544" spans="1:39">
      <c r="A544">
        <v>101055</v>
      </c>
      <c r="B544" t="s">
        <v>283</v>
      </c>
      <c r="C544" t="s">
        <v>622</v>
      </c>
      <c r="D544" t="s">
        <v>284</v>
      </c>
      <c r="F544">
        <v>1104.5803745273399</v>
      </c>
      <c r="G544">
        <v>0</v>
      </c>
      <c r="H544">
        <v>355.69411764705899</v>
      </c>
      <c r="I544">
        <v>86.878003559187505</v>
      </c>
      <c r="J544">
        <v>963.371661705728</v>
      </c>
      <c r="K544">
        <v>6.3</v>
      </c>
      <c r="L544">
        <v>1.8803514059122299</v>
      </c>
      <c r="M544">
        <v>5.7316253502268397</v>
      </c>
      <c r="N544">
        <v>8.2157651452568405</v>
      </c>
      <c r="O544">
        <v>10.502461041608701</v>
      </c>
      <c r="P544">
        <v>-3.4855519742846497E-4</v>
      </c>
      <c r="Q544">
        <v>7.21319011185899E-2</v>
      </c>
      <c r="R544">
        <v>340.30196078431402</v>
      </c>
      <c r="S544">
        <v>79.494446051954299</v>
      </c>
      <c r="T544">
        <v>4.3477973413893798</v>
      </c>
      <c r="U544">
        <v>0</v>
      </c>
      <c r="V544">
        <v>3644</v>
      </c>
      <c r="W544">
        <v>1788</v>
      </c>
      <c r="X544">
        <v>3051</v>
      </c>
      <c r="Y544">
        <v>1499</v>
      </c>
      <c r="Z544">
        <v>737</v>
      </c>
      <c r="AA544">
        <v>622</v>
      </c>
      <c r="AB544">
        <v>3310</v>
      </c>
      <c r="AC544">
        <v>2778</v>
      </c>
      <c r="AD544">
        <v>943</v>
      </c>
      <c r="AE544">
        <v>6.8079531507416702</v>
      </c>
      <c r="AF544">
        <v>25.662299226540199</v>
      </c>
      <c r="AG544">
        <v>36.586739101277601</v>
      </c>
      <c r="AH544">
        <v>45.657963969163099</v>
      </c>
      <c r="AI544">
        <v>10.464571512220701</v>
      </c>
      <c r="AJ544">
        <v>50.071810783977298</v>
      </c>
      <c r="AK544">
        <v>0</v>
      </c>
      <c r="AL544">
        <v>0</v>
      </c>
      <c r="AM544">
        <v>0</v>
      </c>
    </row>
    <row r="545" spans="1:39">
      <c r="A545">
        <v>101056</v>
      </c>
      <c r="B545" t="s">
        <v>283</v>
      </c>
      <c r="C545" t="s">
        <v>623</v>
      </c>
      <c r="D545" t="s">
        <v>284</v>
      </c>
      <c r="F545">
        <v>1876.74360794067</v>
      </c>
      <c r="G545">
        <v>0</v>
      </c>
      <c r="H545">
        <v>66.231372549019596</v>
      </c>
      <c r="I545">
        <v>95.151806132501406</v>
      </c>
      <c r="J545">
        <v>1723.0999437188</v>
      </c>
      <c r="K545">
        <v>6.3</v>
      </c>
      <c r="L545">
        <v>1.5463009875415501</v>
      </c>
      <c r="M545">
        <v>7.4137018112125803</v>
      </c>
      <c r="N545">
        <v>0</v>
      </c>
      <c r="O545">
        <v>6.5596200195629297</v>
      </c>
      <c r="P545" s="1">
        <v>9.5050148434347705E-5</v>
      </c>
      <c r="Q545">
        <v>7.9050901722583101E-3</v>
      </c>
      <c r="R545">
        <v>30.2313725490196</v>
      </c>
      <c r="S545">
        <v>83.091640232188396</v>
      </c>
      <c r="T545">
        <v>27.9217819763034</v>
      </c>
      <c r="U545">
        <v>0</v>
      </c>
      <c r="V545">
        <v>3644</v>
      </c>
      <c r="W545">
        <v>1788</v>
      </c>
      <c r="X545">
        <v>3051</v>
      </c>
      <c r="Y545">
        <v>1499</v>
      </c>
      <c r="Z545">
        <v>737</v>
      </c>
      <c r="AA545">
        <v>622</v>
      </c>
      <c r="AB545">
        <v>3310</v>
      </c>
      <c r="AC545">
        <v>2778</v>
      </c>
      <c r="AD545">
        <v>943</v>
      </c>
      <c r="AE545">
        <v>3.8599771698581899</v>
      </c>
      <c r="AF545">
        <v>26.8359018693114</v>
      </c>
      <c r="AG545">
        <v>42.9147245615247</v>
      </c>
      <c r="AH545">
        <v>40.651573901608998</v>
      </c>
      <c r="AI545">
        <v>6.52256821494466</v>
      </c>
      <c r="AJ545">
        <v>48.313898286899203</v>
      </c>
      <c r="AK545">
        <v>0</v>
      </c>
      <c r="AL545">
        <v>0</v>
      </c>
      <c r="AM545">
        <v>0</v>
      </c>
    </row>
    <row r="546" spans="1:39">
      <c r="A546">
        <v>101057</v>
      </c>
      <c r="B546" t="s">
        <v>283</v>
      </c>
      <c r="C546" t="s">
        <v>624</v>
      </c>
      <c r="D546" t="s">
        <v>284</v>
      </c>
      <c r="F546">
        <v>2910.65972318379</v>
      </c>
      <c r="G546">
        <v>0</v>
      </c>
      <c r="H546">
        <v>424.76470588235298</v>
      </c>
      <c r="I546">
        <v>107.064468643201</v>
      </c>
      <c r="J546">
        <v>2716.5724172498099</v>
      </c>
      <c r="K546">
        <v>6.3</v>
      </c>
      <c r="L546">
        <v>2.0331661557741199</v>
      </c>
      <c r="M546">
        <v>7.2022457836418603</v>
      </c>
      <c r="N546">
        <v>15.081437161338499</v>
      </c>
      <c r="O546">
        <v>5.6375282779212004</v>
      </c>
      <c r="P546" s="1">
        <v>-4.3730090849675598E-5</v>
      </c>
      <c r="Q546">
        <v>3.2689253697292898E-2</v>
      </c>
      <c r="R546">
        <v>191.50980392156899</v>
      </c>
      <c r="S546">
        <v>68.937887673774995</v>
      </c>
      <c r="T546">
        <v>9.3318526171905098</v>
      </c>
      <c r="U546">
        <v>0</v>
      </c>
      <c r="V546">
        <v>3644</v>
      </c>
      <c r="W546">
        <v>1788</v>
      </c>
      <c r="X546">
        <v>3051</v>
      </c>
      <c r="Y546">
        <v>1499</v>
      </c>
      <c r="Z546">
        <v>737</v>
      </c>
      <c r="AA546">
        <v>622</v>
      </c>
      <c r="AB546">
        <v>3310</v>
      </c>
      <c r="AC546">
        <v>2778</v>
      </c>
      <c r="AD546">
        <v>943</v>
      </c>
      <c r="AE546">
        <v>7.7851356303554402</v>
      </c>
      <c r="AF546">
        <v>19.931228002457299</v>
      </c>
      <c r="AG546">
        <v>36.438604383313397</v>
      </c>
      <c r="AH546">
        <v>47.948187850982599</v>
      </c>
      <c r="AI546">
        <v>18.283650041552399</v>
      </c>
      <c r="AJ546">
        <v>52.154722363464401</v>
      </c>
      <c r="AK546">
        <v>0</v>
      </c>
      <c r="AL546">
        <v>0</v>
      </c>
      <c r="AM546">
        <v>0</v>
      </c>
    </row>
    <row r="547" spans="1:39">
      <c r="A547">
        <v>101065</v>
      </c>
      <c r="B547" t="s">
        <v>283</v>
      </c>
      <c r="C547" t="s">
        <v>625</v>
      </c>
      <c r="D547" t="s">
        <v>283</v>
      </c>
      <c r="F547">
        <v>3830.8442062177101</v>
      </c>
      <c r="G547">
        <v>0</v>
      </c>
      <c r="H547">
        <v>1002.2666666666699</v>
      </c>
      <c r="I547">
        <v>186.113594986452</v>
      </c>
      <c r="J547">
        <v>3519.0721703975801</v>
      </c>
      <c r="K547">
        <v>5.8</v>
      </c>
      <c r="L547">
        <v>2.1360861987653101</v>
      </c>
      <c r="M547">
        <v>10.114672259812901</v>
      </c>
      <c r="N547">
        <v>5.0089824664860902</v>
      </c>
      <c r="O547">
        <v>4.2624932193647798</v>
      </c>
      <c r="P547" s="1">
        <v>-6.3604664798831703E-5</v>
      </c>
      <c r="Q547">
        <v>5.8605289395204901E-2</v>
      </c>
      <c r="R547">
        <v>635.44313725490201</v>
      </c>
      <c r="S547">
        <v>59.889553500653498</v>
      </c>
      <c r="T547">
        <v>25.286445446579801</v>
      </c>
      <c r="U547">
        <v>0</v>
      </c>
      <c r="V547">
        <v>16366</v>
      </c>
      <c r="W547">
        <v>8151</v>
      </c>
      <c r="X547">
        <v>9184</v>
      </c>
      <c r="Y547">
        <v>4542</v>
      </c>
      <c r="Z547">
        <v>3615</v>
      </c>
      <c r="AA547">
        <v>1924</v>
      </c>
      <c r="AB547">
        <v>9903</v>
      </c>
      <c r="AC547">
        <v>6461</v>
      </c>
      <c r="AD547">
        <v>2904</v>
      </c>
      <c r="AE547">
        <v>5.3831442629870496</v>
      </c>
      <c r="AF547">
        <v>17.722141167905999</v>
      </c>
      <c r="AG547">
        <v>39.354814806013799</v>
      </c>
      <c r="AH547">
        <v>41.997178531821</v>
      </c>
      <c r="AI547">
        <v>12.6717562262081</v>
      </c>
      <c r="AJ547">
        <v>46.851613997974397</v>
      </c>
      <c r="AK547">
        <v>0</v>
      </c>
      <c r="AL547">
        <v>0</v>
      </c>
      <c r="AM547">
        <v>0</v>
      </c>
    </row>
    <row r="548" spans="1:39">
      <c r="A548">
        <v>101066</v>
      </c>
      <c r="B548" t="s">
        <v>283</v>
      </c>
      <c r="C548" t="s">
        <v>453</v>
      </c>
      <c r="D548" t="s">
        <v>283</v>
      </c>
      <c r="F548">
        <v>1513.23484263053</v>
      </c>
      <c r="G548">
        <v>0</v>
      </c>
      <c r="H548">
        <v>263.49019607843098</v>
      </c>
      <c r="I548">
        <v>17.513429003212099</v>
      </c>
      <c r="J548">
        <v>1273.20479367654</v>
      </c>
      <c r="K548">
        <v>5.8</v>
      </c>
      <c r="L548">
        <v>2.2002293317394601</v>
      </c>
      <c r="M548">
        <v>5.0574915247044903</v>
      </c>
      <c r="N548">
        <v>12.020606315641</v>
      </c>
      <c r="O548">
        <v>1.6263154102703601</v>
      </c>
      <c r="P548">
        <v>1.4009940844023701E-4</v>
      </c>
      <c r="Q548">
        <v>3.90037304579691E-2</v>
      </c>
      <c r="R548">
        <v>185.92156862745099</v>
      </c>
      <c r="S548">
        <v>54.050141528786497</v>
      </c>
      <c r="T548">
        <v>4.4701356090291302</v>
      </c>
      <c r="U548">
        <v>7.9560265284721901</v>
      </c>
      <c r="V548">
        <v>16366</v>
      </c>
      <c r="W548">
        <v>8151</v>
      </c>
      <c r="X548">
        <v>9184</v>
      </c>
      <c r="Y548">
        <v>4542</v>
      </c>
      <c r="Z548">
        <v>3615</v>
      </c>
      <c r="AA548">
        <v>1924</v>
      </c>
      <c r="AB548">
        <v>9903</v>
      </c>
      <c r="AC548">
        <v>6461</v>
      </c>
      <c r="AD548">
        <v>2904</v>
      </c>
      <c r="AE548">
        <v>5.1914595051869696</v>
      </c>
      <c r="AF548">
        <v>17.5739428916708</v>
      </c>
      <c r="AG548">
        <v>31.355671737876801</v>
      </c>
      <c r="AH548">
        <v>42.958487143227302</v>
      </c>
      <c r="AI548">
        <v>2.9389792961060501</v>
      </c>
      <c r="AJ548">
        <v>40.007416229627196</v>
      </c>
      <c r="AK548">
        <v>0</v>
      </c>
      <c r="AL548">
        <v>0</v>
      </c>
      <c r="AM548">
        <v>0</v>
      </c>
    </row>
    <row r="549" spans="1:39">
      <c r="A549">
        <v>101070</v>
      </c>
      <c r="B549" t="s">
        <v>283</v>
      </c>
      <c r="C549" t="s">
        <v>619</v>
      </c>
      <c r="D549" t="s">
        <v>283</v>
      </c>
      <c r="F549">
        <v>183.66553877890601</v>
      </c>
      <c r="G549">
        <v>0</v>
      </c>
      <c r="H549">
        <v>133.80000000000001</v>
      </c>
      <c r="I549">
        <v>52.7439085306085</v>
      </c>
      <c r="J549">
        <v>109.11230744669599</v>
      </c>
      <c r="K549">
        <v>5.8</v>
      </c>
      <c r="L549">
        <v>2.6836300441260899</v>
      </c>
      <c r="M549">
        <v>18.752669052147301</v>
      </c>
      <c r="N549">
        <v>0</v>
      </c>
      <c r="O549">
        <v>46.688889369793401</v>
      </c>
      <c r="P549">
        <v>0</v>
      </c>
      <c r="Q549">
        <v>0.163183579234637</v>
      </c>
      <c r="R549">
        <v>127.00784313725499</v>
      </c>
      <c r="S549">
        <v>86.1066720901933</v>
      </c>
      <c r="T549">
        <v>3.6939075590126298</v>
      </c>
      <c r="U549">
        <v>0</v>
      </c>
      <c r="V549">
        <v>16366</v>
      </c>
      <c r="W549">
        <v>8151</v>
      </c>
      <c r="X549">
        <v>9184</v>
      </c>
      <c r="Y549">
        <v>4542</v>
      </c>
      <c r="Z549">
        <v>3615</v>
      </c>
      <c r="AA549">
        <v>1924</v>
      </c>
      <c r="AB549">
        <v>9903</v>
      </c>
      <c r="AC549">
        <v>6461</v>
      </c>
      <c r="AD549">
        <v>2904</v>
      </c>
      <c r="AE549">
        <v>18.344311665246</v>
      </c>
      <c r="AF549">
        <v>21.226959183516701</v>
      </c>
      <c r="AG549">
        <v>37.278556303567299</v>
      </c>
      <c r="AH549">
        <v>50.203179537102997</v>
      </c>
      <c r="AI549">
        <v>1.48931268035625</v>
      </c>
      <c r="AJ549">
        <v>51.416927747915601</v>
      </c>
      <c r="AK549">
        <v>0</v>
      </c>
      <c r="AL549">
        <v>0</v>
      </c>
      <c r="AM549">
        <v>0</v>
      </c>
    </row>
    <row r="550" spans="1:39">
      <c r="A550">
        <v>101071</v>
      </c>
      <c r="B550" t="s">
        <v>283</v>
      </c>
      <c r="C550" t="s">
        <v>626</v>
      </c>
      <c r="D550" t="s">
        <v>283</v>
      </c>
      <c r="F550">
        <v>1485.5010523282101</v>
      </c>
      <c r="G550">
        <v>0</v>
      </c>
      <c r="H550">
        <v>372.47058823529397</v>
      </c>
      <c r="I550">
        <v>39.939834457648701</v>
      </c>
      <c r="J550">
        <v>1369.4137861261099</v>
      </c>
      <c r="K550">
        <v>5.8</v>
      </c>
      <c r="L550">
        <v>2.1480790031164698</v>
      </c>
      <c r="M550">
        <v>7.44737393267134</v>
      </c>
      <c r="N550">
        <v>15.5370812761194</v>
      </c>
      <c r="O550">
        <v>2.8366681961827802</v>
      </c>
      <c r="P550" s="1">
        <v>9.9265160116154702E-5</v>
      </c>
      <c r="Q550">
        <v>5.6165165035690502E-2</v>
      </c>
      <c r="R550">
        <v>319.44313725490201</v>
      </c>
      <c r="S550">
        <v>48.529892314410297</v>
      </c>
      <c r="T550">
        <v>13.9890466971484</v>
      </c>
      <c r="U550">
        <v>27.1060896035086</v>
      </c>
      <c r="V550">
        <v>16366</v>
      </c>
      <c r="W550">
        <v>8151</v>
      </c>
      <c r="X550">
        <v>9184</v>
      </c>
      <c r="Y550">
        <v>4542</v>
      </c>
      <c r="Z550">
        <v>3615</v>
      </c>
      <c r="AA550">
        <v>1924</v>
      </c>
      <c r="AB550">
        <v>9903</v>
      </c>
      <c r="AC550">
        <v>6461</v>
      </c>
      <c r="AD550">
        <v>2904</v>
      </c>
      <c r="AE550">
        <v>7.1942405199011397</v>
      </c>
      <c r="AF550">
        <v>14.1096779214481</v>
      </c>
      <c r="AG550">
        <v>28.250014897525901</v>
      </c>
      <c r="AH550">
        <v>42.176913845066899</v>
      </c>
      <c r="AI550">
        <v>5.8141404201035201</v>
      </c>
      <c r="AJ550">
        <v>39.0179950416182</v>
      </c>
      <c r="AK550">
        <v>0</v>
      </c>
      <c r="AL550">
        <v>0</v>
      </c>
      <c r="AM550">
        <v>0</v>
      </c>
    </row>
    <row r="551" spans="1:39">
      <c r="A551">
        <v>101072</v>
      </c>
      <c r="B551" t="s">
        <v>283</v>
      </c>
      <c r="C551" t="s">
        <v>627</v>
      </c>
      <c r="D551" t="s">
        <v>283</v>
      </c>
      <c r="F551">
        <v>1151.8312947603899</v>
      </c>
      <c r="G551">
        <v>0</v>
      </c>
      <c r="H551">
        <v>462.73725490196102</v>
      </c>
      <c r="I551">
        <v>46.834597640620103</v>
      </c>
      <c r="J551">
        <v>1004.69175951213</v>
      </c>
      <c r="K551">
        <v>5.8</v>
      </c>
      <c r="L551">
        <v>2.5604402415018002</v>
      </c>
      <c r="M551">
        <v>7.5860122351696804</v>
      </c>
      <c r="N551">
        <v>5.7896193354265097</v>
      </c>
      <c r="O551">
        <v>2.6992773530181502</v>
      </c>
      <c r="P551" s="1">
        <v>7.0554214279666699E-5</v>
      </c>
      <c r="Q551">
        <v>8.9989867066080503E-2</v>
      </c>
      <c r="R551">
        <v>157.81568627451</v>
      </c>
      <c r="S551">
        <v>31.251224714164199</v>
      </c>
      <c r="T551">
        <v>10.3297351902711</v>
      </c>
      <c r="U551">
        <v>0</v>
      </c>
      <c r="V551">
        <v>16366</v>
      </c>
      <c r="W551">
        <v>8151</v>
      </c>
      <c r="X551">
        <v>9184</v>
      </c>
      <c r="Y551">
        <v>4542</v>
      </c>
      <c r="Z551">
        <v>3615</v>
      </c>
      <c r="AA551">
        <v>1924</v>
      </c>
      <c r="AB551">
        <v>9903</v>
      </c>
      <c r="AC551">
        <v>6461</v>
      </c>
      <c r="AD551">
        <v>2904</v>
      </c>
      <c r="AE551">
        <v>4.4513942585490698</v>
      </c>
      <c r="AF551">
        <v>14.9287443970985</v>
      </c>
      <c r="AG551">
        <v>31.932673663809101</v>
      </c>
      <c r="AH551">
        <v>48.356942650796199</v>
      </c>
      <c r="AI551">
        <v>8.8000122538338008</v>
      </c>
      <c r="AJ551">
        <v>43.387906889634699</v>
      </c>
      <c r="AK551">
        <v>0</v>
      </c>
      <c r="AL551">
        <v>0</v>
      </c>
      <c r="AM551">
        <v>0</v>
      </c>
    </row>
    <row r="552" spans="1:39">
      <c r="A552">
        <v>101073</v>
      </c>
      <c r="B552" t="s">
        <v>283</v>
      </c>
      <c r="C552" t="s">
        <v>628</v>
      </c>
      <c r="D552" t="s">
        <v>283</v>
      </c>
      <c r="F552">
        <v>1582.7438742981799</v>
      </c>
      <c r="G552">
        <v>0</v>
      </c>
      <c r="H552">
        <v>471.17254901960803</v>
      </c>
      <c r="I552">
        <v>113.91557263411001</v>
      </c>
      <c r="J552">
        <v>1411.58604734132</v>
      </c>
      <c r="K552">
        <v>5.8</v>
      </c>
      <c r="L552">
        <v>2.2749789930637498</v>
      </c>
      <c r="M552">
        <v>11.2020387304064</v>
      </c>
      <c r="N552">
        <v>21.136257609707599</v>
      </c>
      <c r="O552">
        <v>6.8275955385001001</v>
      </c>
      <c r="P552" s="1">
        <v>-9.8929320543261003E-5</v>
      </c>
      <c r="Q552">
        <v>6.6683341944502594E-2</v>
      </c>
      <c r="R552">
        <v>382.43137254902001</v>
      </c>
      <c r="S552">
        <v>78.655204100569307</v>
      </c>
      <c r="T552">
        <v>8.9113821631817007</v>
      </c>
      <c r="U552">
        <v>0</v>
      </c>
      <c r="V552">
        <v>16366</v>
      </c>
      <c r="W552">
        <v>8151</v>
      </c>
      <c r="X552">
        <v>9184</v>
      </c>
      <c r="Y552">
        <v>4542</v>
      </c>
      <c r="Z552">
        <v>3615</v>
      </c>
      <c r="AA552">
        <v>1924</v>
      </c>
      <c r="AB552">
        <v>9903</v>
      </c>
      <c r="AC552">
        <v>6461</v>
      </c>
      <c r="AD552">
        <v>2904</v>
      </c>
      <c r="AE552">
        <v>10.949615909436</v>
      </c>
      <c r="AF552">
        <v>15.7442237846104</v>
      </c>
      <c r="AG552">
        <v>37.613526907427897</v>
      </c>
      <c r="AH552">
        <v>44.078755047193098</v>
      </c>
      <c r="AI552">
        <v>9.9366939334422106</v>
      </c>
      <c r="AJ552">
        <v>47.329126232843798</v>
      </c>
      <c r="AK552">
        <v>0</v>
      </c>
      <c r="AL552">
        <v>0</v>
      </c>
      <c r="AM552">
        <v>0</v>
      </c>
    </row>
    <row r="553" spans="1:39">
      <c r="A553">
        <v>101076</v>
      </c>
      <c r="B553" t="s">
        <v>283</v>
      </c>
      <c r="C553" t="s">
        <v>629</v>
      </c>
      <c r="D553" t="s">
        <v>283</v>
      </c>
      <c r="F553">
        <v>172.00380712572499</v>
      </c>
      <c r="G553">
        <v>0</v>
      </c>
      <c r="H553">
        <v>177.529411764706</v>
      </c>
      <c r="I553">
        <v>4.48466700157016</v>
      </c>
      <c r="J553">
        <v>134.072859189024</v>
      </c>
      <c r="K553">
        <v>5.8</v>
      </c>
      <c r="L553">
        <v>4.2063133517987401</v>
      </c>
      <c r="M553">
        <v>0.27594092858373498</v>
      </c>
      <c r="N553">
        <v>0</v>
      </c>
      <c r="O553">
        <v>0</v>
      </c>
      <c r="P553">
        <v>0</v>
      </c>
      <c r="Q553">
        <v>0.23119597699501501</v>
      </c>
      <c r="R553">
        <v>80.294117647058798</v>
      </c>
      <c r="S553">
        <v>9.0987952755343091</v>
      </c>
      <c r="T553">
        <v>2.9883270734001601</v>
      </c>
      <c r="U553">
        <v>0</v>
      </c>
      <c r="V553">
        <v>16366</v>
      </c>
      <c r="W553">
        <v>8151</v>
      </c>
      <c r="X553">
        <v>9184</v>
      </c>
      <c r="Y553">
        <v>4542</v>
      </c>
      <c r="Z553">
        <v>3615</v>
      </c>
      <c r="AA553">
        <v>1924</v>
      </c>
      <c r="AB553">
        <v>9903</v>
      </c>
      <c r="AC553">
        <v>6461</v>
      </c>
      <c r="AD553">
        <v>2904</v>
      </c>
      <c r="AE553">
        <v>5.1204802339688497E-3</v>
      </c>
      <c r="AF553">
        <v>15.15255853823</v>
      </c>
      <c r="AG553">
        <v>27.3313509969595</v>
      </c>
      <c r="AH553">
        <v>73.023526910845405</v>
      </c>
      <c r="AI553">
        <v>1.0088078442670201</v>
      </c>
      <c r="AJ553">
        <v>46.608545908214403</v>
      </c>
      <c r="AK553">
        <v>0</v>
      </c>
      <c r="AL553">
        <v>0</v>
      </c>
      <c r="AM553">
        <v>0</v>
      </c>
    </row>
    <row r="554" spans="1:39">
      <c r="A554">
        <v>101077</v>
      </c>
      <c r="B554" t="s">
        <v>283</v>
      </c>
      <c r="C554" t="s">
        <v>623</v>
      </c>
      <c r="D554" t="s">
        <v>283</v>
      </c>
      <c r="F554">
        <v>2359.3381895225598</v>
      </c>
      <c r="G554">
        <v>0</v>
      </c>
      <c r="H554">
        <v>2108.0588235294099</v>
      </c>
      <c r="I554">
        <v>609.66075392112703</v>
      </c>
      <c r="J554">
        <v>1494.3439771308499</v>
      </c>
      <c r="K554">
        <v>5.8</v>
      </c>
      <c r="L554">
        <v>1.4045845402713499</v>
      </c>
      <c r="M554">
        <v>18.153771002051599</v>
      </c>
      <c r="N554">
        <v>0</v>
      </c>
      <c r="O554">
        <v>33.205581441317001</v>
      </c>
      <c r="P554">
        <v>1.9362366365880499E-4</v>
      </c>
      <c r="Q554">
        <v>0.20014306493557099</v>
      </c>
      <c r="R554">
        <v>2000.8039215686299</v>
      </c>
      <c r="S554">
        <v>92.963324625353096</v>
      </c>
      <c r="T554">
        <v>46.795125739231203</v>
      </c>
      <c r="U554">
        <v>0</v>
      </c>
      <c r="V554">
        <v>16366</v>
      </c>
      <c r="W554">
        <v>8151</v>
      </c>
      <c r="X554">
        <v>9184</v>
      </c>
      <c r="Y554">
        <v>4542</v>
      </c>
      <c r="Z554">
        <v>3615</v>
      </c>
      <c r="AA554">
        <v>1924</v>
      </c>
      <c r="AB554">
        <v>9903</v>
      </c>
      <c r="AC554">
        <v>6461</v>
      </c>
      <c r="AD554">
        <v>2904</v>
      </c>
      <c r="AE554">
        <v>14.381399550280999</v>
      </c>
      <c r="AF554">
        <v>27.5821990218612</v>
      </c>
      <c r="AG554">
        <v>49.038043974863598</v>
      </c>
      <c r="AH554">
        <v>31.034214751246498</v>
      </c>
      <c r="AI554">
        <v>12.2473115705167</v>
      </c>
      <c r="AJ554">
        <v>53.713267547507598</v>
      </c>
      <c r="AK554">
        <v>0</v>
      </c>
      <c r="AL554">
        <v>0</v>
      </c>
      <c r="AM554">
        <v>0</v>
      </c>
    </row>
    <row r="555" spans="1:39">
      <c r="A555">
        <v>101058</v>
      </c>
      <c r="B555" t="s">
        <v>283</v>
      </c>
      <c r="C555" t="s">
        <v>556</v>
      </c>
      <c r="D555" t="s">
        <v>284</v>
      </c>
      <c r="E555" t="s">
        <v>578</v>
      </c>
      <c r="F555">
        <v>313.46122341582299</v>
      </c>
      <c r="G555">
        <v>0</v>
      </c>
      <c r="H555">
        <v>9</v>
      </c>
      <c r="I555">
        <v>1.1059632690429699</v>
      </c>
      <c r="J555">
        <v>305.92662033327798</v>
      </c>
      <c r="K555">
        <v>6.3</v>
      </c>
      <c r="L555">
        <v>2.2704981595931799</v>
      </c>
      <c r="M555">
        <v>2.1168991379172999</v>
      </c>
      <c r="N555">
        <v>0</v>
      </c>
      <c r="O555">
        <v>0</v>
      </c>
      <c r="P555">
        <v>1.62205187958244E-4</v>
      </c>
      <c r="Q555">
        <v>6.4314175068654897E-3</v>
      </c>
      <c r="R555">
        <v>0</v>
      </c>
      <c r="S555">
        <v>0</v>
      </c>
      <c r="T555">
        <v>2.5753816870745401</v>
      </c>
      <c r="U555">
        <v>94.175892220933505</v>
      </c>
      <c r="V555">
        <v>3644</v>
      </c>
      <c r="W555">
        <v>1788</v>
      </c>
      <c r="X555">
        <v>3051</v>
      </c>
      <c r="Y555">
        <v>1499</v>
      </c>
      <c r="Z555">
        <v>737</v>
      </c>
      <c r="AA555">
        <v>622</v>
      </c>
      <c r="AB555">
        <v>3310</v>
      </c>
      <c r="AC555">
        <v>2778</v>
      </c>
      <c r="AD555">
        <v>943</v>
      </c>
      <c r="AE555">
        <v>0.52334788295730605</v>
      </c>
      <c r="AF555">
        <v>25.117647516561998</v>
      </c>
      <c r="AG555">
        <v>2.18197009090302</v>
      </c>
      <c r="AH555">
        <v>51.505065858882702</v>
      </c>
      <c r="AI555">
        <v>0.17775076677836901</v>
      </c>
      <c r="AJ555">
        <v>31.802312846433399</v>
      </c>
      <c r="AK555">
        <v>0</v>
      </c>
      <c r="AL555">
        <v>0</v>
      </c>
      <c r="AM555">
        <v>0</v>
      </c>
    </row>
    <row r="556" spans="1:39">
      <c r="A556">
        <v>101081</v>
      </c>
      <c r="B556" t="s">
        <v>283</v>
      </c>
      <c r="C556" t="s">
        <v>556</v>
      </c>
      <c r="D556" t="s">
        <v>283</v>
      </c>
      <c r="E556" t="s">
        <v>578</v>
      </c>
      <c r="F556">
        <v>873.68092642190504</v>
      </c>
      <c r="G556">
        <v>0</v>
      </c>
      <c r="H556">
        <v>0</v>
      </c>
      <c r="I556">
        <v>7.2088283164828001E-2</v>
      </c>
      <c r="J556">
        <v>867.87750255429899</v>
      </c>
      <c r="K556">
        <v>5.8</v>
      </c>
      <c r="L556">
        <v>2.5086556120627601</v>
      </c>
      <c r="M556">
        <v>1.54235700742626</v>
      </c>
      <c r="N556">
        <v>0</v>
      </c>
      <c r="O556">
        <v>0</v>
      </c>
      <c r="P556" s="1">
        <v>2.6069975179980499E-5</v>
      </c>
      <c r="Q556">
        <v>0</v>
      </c>
      <c r="R556">
        <v>0</v>
      </c>
      <c r="S556">
        <v>0</v>
      </c>
      <c r="T556">
        <v>0</v>
      </c>
      <c r="U556">
        <v>90.758553733243602</v>
      </c>
      <c r="V556">
        <v>16366</v>
      </c>
      <c r="W556">
        <v>8151</v>
      </c>
      <c r="X556">
        <v>9184</v>
      </c>
      <c r="Y556">
        <v>4542</v>
      </c>
      <c r="Z556">
        <v>3615</v>
      </c>
      <c r="AA556">
        <v>1924</v>
      </c>
      <c r="AB556">
        <v>9903</v>
      </c>
      <c r="AC556">
        <v>6461</v>
      </c>
      <c r="AD556">
        <v>2904</v>
      </c>
      <c r="AE556">
        <v>0.361542805224773</v>
      </c>
      <c r="AF556">
        <v>40.542696235871702</v>
      </c>
      <c r="AG556">
        <v>2.2667007695088799</v>
      </c>
      <c r="AH556">
        <v>47.580850060521499</v>
      </c>
      <c r="AI556">
        <v>0.46228547742009202</v>
      </c>
      <c r="AJ556">
        <v>36.485630139418802</v>
      </c>
      <c r="AK556">
        <v>0</v>
      </c>
      <c r="AL556">
        <v>0</v>
      </c>
      <c r="AM556">
        <v>0</v>
      </c>
    </row>
    <row r="557" spans="1:39">
      <c r="A557">
        <v>101067</v>
      </c>
      <c r="B557" t="s">
        <v>283</v>
      </c>
      <c r="C557" t="s">
        <v>556</v>
      </c>
      <c r="D557" t="s">
        <v>283</v>
      </c>
      <c r="E557" t="s">
        <v>594</v>
      </c>
      <c r="F557">
        <v>1589.3836198194499</v>
      </c>
      <c r="G557">
        <v>0</v>
      </c>
      <c r="H557">
        <v>2.3215686274509801</v>
      </c>
      <c r="I557">
        <v>1.8873938768813201</v>
      </c>
      <c r="J557">
        <v>1559.0872699375</v>
      </c>
      <c r="K557">
        <v>5.8</v>
      </c>
      <c r="L557">
        <v>2.2815886599339201</v>
      </c>
      <c r="M557">
        <v>1.8465432302434901</v>
      </c>
      <c r="N557">
        <v>0.69953945054747102</v>
      </c>
      <c r="O557">
        <v>0</v>
      </c>
      <c r="P557">
        <v>0</v>
      </c>
      <c r="Q557">
        <v>3.2719059518689097E-4</v>
      </c>
      <c r="R557">
        <v>0</v>
      </c>
      <c r="S557">
        <v>0</v>
      </c>
      <c r="T557">
        <v>8.7935058984973598</v>
      </c>
      <c r="U557">
        <v>83.346343193170796</v>
      </c>
      <c r="V557">
        <v>16366</v>
      </c>
      <c r="W557">
        <v>8151</v>
      </c>
      <c r="X557">
        <v>9184</v>
      </c>
      <c r="Y557">
        <v>4542</v>
      </c>
      <c r="Z557">
        <v>3615</v>
      </c>
      <c r="AA557">
        <v>1924</v>
      </c>
      <c r="AB557">
        <v>9903</v>
      </c>
      <c r="AC557">
        <v>6461</v>
      </c>
      <c r="AD557">
        <v>2904</v>
      </c>
      <c r="AE557">
        <v>0.64399363470151405</v>
      </c>
      <c r="AF557">
        <v>38.790074143299101</v>
      </c>
      <c r="AG557">
        <v>6.4855005526532397</v>
      </c>
      <c r="AH557">
        <v>44.177813658554797</v>
      </c>
      <c r="AI557">
        <v>1.0800292436288399</v>
      </c>
      <c r="AJ557">
        <v>36.470964493135</v>
      </c>
      <c r="AK557">
        <v>0</v>
      </c>
      <c r="AL557">
        <v>0</v>
      </c>
      <c r="AM557">
        <v>0</v>
      </c>
    </row>
    <row r="558" spans="1:39">
      <c r="A558">
        <v>101074</v>
      </c>
      <c r="B558" t="s">
        <v>283</v>
      </c>
      <c r="C558" t="s">
        <v>556</v>
      </c>
      <c r="D558" t="s">
        <v>283</v>
      </c>
      <c r="E558" t="s">
        <v>579</v>
      </c>
      <c r="F558">
        <v>211.86999080647999</v>
      </c>
      <c r="G558">
        <v>0</v>
      </c>
      <c r="H558">
        <v>12</v>
      </c>
      <c r="I558">
        <v>0.24159484824984701</v>
      </c>
      <c r="J558">
        <v>203.11605550259401</v>
      </c>
      <c r="K558">
        <v>5.8</v>
      </c>
      <c r="L558">
        <v>2.5599195265166199</v>
      </c>
      <c r="M558">
        <v>1.57205124755905</v>
      </c>
      <c r="N558">
        <v>0</v>
      </c>
      <c r="O558">
        <v>0</v>
      </c>
      <c r="P558" s="1">
        <v>-2.4516650602732299E-5</v>
      </c>
      <c r="Q558">
        <v>1.26870256130572E-2</v>
      </c>
      <c r="R558">
        <v>0</v>
      </c>
      <c r="S558">
        <v>0</v>
      </c>
      <c r="T558">
        <v>0.68803430687698697</v>
      </c>
      <c r="U558">
        <v>3.51243663220228</v>
      </c>
      <c r="V558">
        <v>16366</v>
      </c>
      <c r="W558">
        <v>8151</v>
      </c>
      <c r="X558">
        <v>9184</v>
      </c>
      <c r="Y558">
        <v>4542</v>
      </c>
      <c r="Z558">
        <v>3615</v>
      </c>
      <c r="AA558">
        <v>1924</v>
      </c>
      <c r="AB558">
        <v>9903</v>
      </c>
      <c r="AC558">
        <v>6461</v>
      </c>
      <c r="AD558">
        <v>2904</v>
      </c>
      <c r="AE558">
        <v>0.36985677836466202</v>
      </c>
      <c r="AF558">
        <v>34.649798307806002</v>
      </c>
      <c r="AG558">
        <v>24.602300453455101</v>
      </c>
      <c r="AH558">
        <v>48.349138732026702</v>
      </c>
      <c r="AI558">
        <v>0.112161954529386</v>
      </c>
      <c r="AJ558">
        <v>43.233302490472802</v>
      </c>
      <c r="AK558">
        <v>0</v>
      </c>
      <c r="AL558">
        <v>0</v>
      </c>
      <c r="AM558">
        <v>0</v>
      </c>
    </row>
    <row r="559" spans="1:39">
      <c r="A559">
        <v>101075</v>
      </c>
      <c r="B559" t="s">
        <v>283</v>
      </c>
      <c r="C559" t="s">
        <v>556</v>
      </c>
      <c r="D559" t="s">
        <v>283</v>
      </c>
      <c r="E559" t="s">
        <v>579</v>
      </c>
      <c r="F559">
        <v>194.54042198308201</v>
      </c>
      <c r="G559">
        <v>0</v>
      </c>
      <c r="H559">
        <v>1.03529411764706</v>
      </c>
      <c r="I559">
        <v>14.0594100235763</v>
      </c>
      <c r="J559">
        <v>137.49007382233199</v>
      </c>
      <c r="K559">
        <v>5.8</v>
      </c>
      <c r="L559">
        <v>2.3118156224686599</v>
      </c>
      <c r="M559">
        <v>13.907928306497499</v>
      </c>
      <c r="N559">
        <v>0</v>
      </c>
      <c r="O559">
        <v>8.4043355744601398E-3</v>
      </c>
      <c r="P559">
        <v>-3.0875750099473701E-4</v>
      </c>
      <c r="Q559">
        <v>1.1920704190366599E-3</v>
      </c>
      <c r="R559">
        <v>0</v>
      </c>
      <c r="S559">
        <v>2.6588215036608201E-2</v>
      </c>
      <c r="T559">
        <v>2.2689510507023E-2</v>
      </c>
      <c r="U559">
        <v>0</v>
      </c>
      <c r="V559">
        <v>16366</v>
      </c>
      <c r="W559">
        <v>8151</v>
      </c>
      <c r="X559">
        <v>9184</v>
      </c>
      <c r="Y559">
        <v>4542</v>
      </c>
      <c r="Z559">
        <v>3615</v>
      </c>
      <c r="AA559">
        <v>1924</v>
      </c>
      <c r="AB559">
        <v>9903</v>
      </c>
      <c r="AC559">
        <v>6461</v>
      </c>
      <c r="AD559">
        <v>2904</v>
      </c>
      <c r="AE559">
        <v>3.8435981008763598</v>
      </c>
      <c r="AF559">
        <v>37.019347225386703</v>
      </c>
      <c r="AG559">
        <v>25.321734746202001</v>
      </c>
      <c r="AH559">
        <v>44.6308230148801</v>
      </c>
      <c r="AI559">
        <v>0.333765221394554</v>
      </c>
      <c r="AJ559">
        <v>44.459707323495898</v>
      </c>
      <c r="AK559">
        <v>0</v>
      </c>
      <c r="AL559">
        <v>0</v>
      </c>
      <c r="AM559">
        <v>0</v>
      </c>
    </row>
    <row r="560" spans="1:39">
      <c r="A560">
        <v>101093</v>
      </c>
      <c r="B560" t="s">
        <v>285</v>
      </c>
      <c r="C560" t="s">
        <v>582</v>
      </c>
      <c r="D560" t="s">
        <v>286</v>
      </c>
      <c r="F560">
        <v>2480.5057142045598</v>
      </c>
      <c r="G560">
        <v>0</v>
      </c>
      <c r="H560">
        <v>1963.4705882352901</v>
      </c>
      <c r="I560">
        <v>173.03547902860799</v>
      </c>
      <c r="J560">
        <v>2217.0370030332301</v>
      </c>
      <c r="K560">
        <v>5.9</v>
      </c>
      <c r="L560">
        <v>1.6817625018550999</v>
      </c>
      <c r="M560">
        <v>11.428206874887501</v>
      </c>
      <c r="N560">
        <v>0</v>
      </c>
      <c r="O560">
        <v>3.3767278937643002</v>
      </c>
      <c r="P560" s="1">
        <v>5.5399637926301501E-5</v>
      </c>
      <c r="Q560">
        <v>0.17730957411067499</v>
      </c>
      <c r="R560">
        <v>526.41176470588198</v>
      </c>
      <c r="S560">
        <v>23.2483850977146</v>
      </c>
      <c r="T560">
        <v>0.289118917338054</v>
      </c>
      <c r="U560">
        <v>50.5606411282767</v>
      </c>
      <c r="V560">
        <v>30965</v>
      </c>
      <c r="W560">
        <v>15304</v>
      </c>
      <c r="X560">
        <v>10863</v>
      </c>
      <c r="Y560">
        <v>5246</v>
      </c>
      <c r="Z560">
        <v>6569</v>
      </c>
      <c r="AA560">
        <v>2147</v>
      </c>
      <c r="AB560">
        <v>18457</v>
      </c>
      <c r="AC560">
        <v>10069</v>
      </c>
      <c r="AD560">
        <v>3257</v>
      </c>
      <c r="AE560">
        <v>4.0939798198955097</v>
      </c>
      <c r="AF560">
        <v>45.716906417318398</v>
      </c>
      <c r="AG560">
        <v>15.631312706138001</v>
      </c>
      <c r="AH560">
        <v>36.6869542681832</v>
      </c>
      <c r="AI560">
        <v>4.7486848793004999</v>
      </c>
      <c r="AJ560">
        <v>42.7511352363342</v>
      </c>
      <c r="AK560">
        <v>0</v>
      </c>
      <c r="AL560">
        <v>0</v>
      </c>
      <c r="AM560">
        <v>1</v>
      </c>
    </row>
    <row r="561" spans="1:39">
      <c r="A561">
        <v>101094</v>
      </c>
      <c r="B561" t="s">
        <v>285</v>
      </c>
      <c r="C561" t="s">
        <v>222</v>
      </c>
      <c r="D561" t="s">
        <v>286</v>
      </c>
      <c r="F561">
        <v>425.53736035267099</v>
      </c>
      <c r="G561">
        <v>0</v>
      </c>
      <c r="H561">
        <v>3196.2627450980399</v>
      </c>
      <c r="I561">
        <v>106.092763574961</v>
      </c>
      <c r="J561">
        <v>160.09002972577201</v>
      </c>
      <c r="K561">
        <v>5.9</v>
      </c>
      <c r="L561">
        <v>1.1777897997579601</v>
      </c>
      <c r="M561">
        <v>37.138938837203703</v>
      </c>
      <c r="N561">
        <v>0</v>
      </c>
      <c r="O561">
        <v>38.5339542835763</v>
      </c>
      <c r="P561">
        <v>1.3298953801629701E-3</v>
      </c>
      <c r="Q561">
        <v>1.6824911784680801</v>
      </c>
      <c r="R561">
        <v>1933.32549019608</v>
      </c>
      <c r="S561">
        <v>68.078730827419307</v>
      </c>
      <c r="T561">
        <v>7.7847110158194299</v>
      </c>
      <c r="U561">
        <v>0</v>
      </c>
      <c r="V561">
        <v>30965</v>
      </c>
      <c r="W561">
        <v>15304</v>
      </c>
      <c r="X561">
        <v>10863</v>
      </c>
      <c r="Y561">
        <v>5246</v>
      </c>
      <c r="Z561">
        <v>6569</v>
      </c>
      <c r="AA561">
        <v>2147</v>
      </c>
      <c r="AB561">
        <v>18457</v>
      </c>
      <c r="AC561">
        <v>10069</v>
      </c>
      <c r="AD561">
        <v>3257</v>
      </c>
      <c r="AE561">
        <v>21.2247811207206</v>
      </c>
      <c r="AF561">
        <v>48.110718893065297</v>
      </c>
      <c r="AG561">
        <v>36.375493455563301</v>
      </c>
      <c r="AH561">
        <v>29.1339509149653</v>
      </c>
      <c r="AI561">
        <v>1.3527485353748601</v>
      </c>
      <c r="AJ561">
        <v>54.479077167875701</v>
      </c>
      <c r="AK561">
        <v>0</v>
      </c>
      <c r="AL561">
        <v>0</v>
      </c>
      <c r="AM561">
        <v>1</v>
      </c>
    </row>
    <row r="562" spans="1:39">
      <c r="A562">
        <v>101099</v>
      </c>
      <c r="B562" t="s">
        <v>285</v>
      </c>
      <c r="C562" t="s">
        <v>595</v>
      </c>
      <c r="D562" t="s">
        <v>288</v>
      </c>
      <c r="F562">
        <v>5795.9647466602501</v>
      </c>
      <c r="G562">
        <v>1</v>
      </c>
      <c r="H562">
        <v>1107.23529411765</v>
      </c>
      <c r="I562">
        <v>167.53305041731201</v>
      </c>
      <c r="J562">
        <v>4481.7794719876902</v>
      </c>
      <c r="K562">
        <v>6.9</v>
      </c>
      <c r="L562">
        <v>2.43463307798558</v>
      </c>
      <c r="M562">
        <v>10.742213692097099</v>
      </c>
      <c r="N562">
        <v>49.510516441237101</v>
      </c>
      <c r="O562">
        <v>3.5883960361137501</v>
      </c>
      <c r="P562">
        <v>-7.2090384163436903E-4</v>
      </c>
      <c r="Q562">
        <v>4.2791962464103599E-2</v>
      </c>
      <c r="R562">
        <v>386.81176470588201</v>
      </c>
      <c r="S562">
        <v>64.896392606604294</v>
      </c>
      <c r="T562">
        <v>50.208432819899301</v>
      </c>
      <c r="U562">
        <v>2.83141807565812</v>
      </c>
      <c r="V562">
        <v>8570</v>
      </c>
      <c r="W562">
        <v>3363</v>
      </c>
      <c r="X562">
        <v>8570</v>
      </c>
      <c r="Y562">
        <v>3363</v>
      </c>
      <c r="Z562">
        <v>1412</v>
      </c>
      <c r="AA562">
        <v>1412</v>
      </c>
      <c r="AB562">
        <v>8223</v>
      </c>
      <c r="AC562">
        <v>8223</v>
      </c>
      <c r="AD562">
        <v>3490</v>
      </c>
      <c r="AE562">
        <v>17.893302428047299</v>
      </c>
      <c r="AF562">
        <v>32.386809324308302</v>
      </c>
      <c r="AG562">
        <v>45.525632308695002</v>
      </c>
      <c r="AH562">
        <v>62.957102004713803</v>
      </c>
      <c r="AI562">
        <v>11.972679792735599</v>
      </c>
      <c r="AJ562">
        <v>68.294210343399996</v>
      </c>
      <c r="AK562">
        <v>1</v>
      </c>
      <c r="AL562">
        <v>0</v>
      </c>
      <c r="AM562">
        <v>1</v>
      </c>
    </row>
    <row r="563" spans="1:39">
      <c r="A563">
        <v>101103</v>
      </c>
      <c r="B563" t="s">
        <v>285</v>
      </c>
      <c r="C563" t="s">
        <v>288</v>
      </c>
      <c r="D563" t="s">
        <v>288</v>
      </c>
      <c r="F563">
        <v>5154.4736145492498</v>
      </c>
      <c r="G563">
        <v>0</v>
      </c>
      <c r="H563">
        <v>2418.6274509803902</v>
      </c>
      <c r="I563">
        <v>491.90840296776503</v>
      </c>
      <c r="J563">
        <v>4340.7738494229898</v>
      </c>
      <c r="K563">
        <v>6.9</v>
      </c>
      <c r="L563">
        <v>2.12859372962021</v>
      </c>
      <c r="M563">
        <v>11.0672858727846</v>
      </c>
      <c r="N563">
        <v>18.9153697159473</v>
      </c>
      <c r="O563">
        <v>9.0064375941704302</v>
      </c>
      <c r="P563">
        <v>6.6531477290805502E-3</v>
      </c>
      <c r="Q563">
        <v>0.105107250426188</v>
      </c>
      <c r="R563">
        <v>1478.3450980392199</v>
      </c>
      <c r="S563">
        <v>58.593529908515698</v>
      </c>
      <c r="T563">
        <v>41.426877003526798</v>
      </c>
      <c r="U563">
        <v>65.298196537442806</v>
      </c>
      <c r="V563">
        <v>8570</v>
      </c>
      <c r="W563">
        <v>3363</v>
      </c>
      <c r="X563">
        <v>8570</v>
      </c>
      <c r="Y563">
        <v>3363</v>
      </c>
      <c r="Z563">
        <v>1412</v>
      </c>
      <c r="AA563">
        <v>1412</v>
      </c>
      <c r="AB563">
        <v>8223</v>
      </c>
      <c r="AC563">
        <v>8223</v>
      </c>
      <c r="AD563">
        <v>3490</v>
      </c>
      <c r="AE563">
        <v>10.905561048964801</v>
      </c>
      <c r="AF563">
        <v>36.716267709223402</v>
      </c>
      <c r="AG563">
        <v>26.786162419825999</v>
      </c>
      <c r="AH563">
        <v>58.3705118683799</v>
      </c>
      <c r="AI563">
        <v>28.431412785597601</v>
      </c>
      <c r="AJ563">
        <v>64.483966332796697</v>
      </c>
      <c r="AK563">
        <v>0</v>
      </c>
      <c r="AL563">
        <v>0</v>
      </c>
      <c r="AM563">
        <v>0</v>
      </c>
    </row>
    <row r="564" spans="1:39">
      <c r="A564">
        <v>101105</v>
      </c>
      <c r="B564" t="s">
        <v>285</v>
      </c>
      <c r="C564" t="s">
        <v>419</v>
      </c>
      <c r="D564" t="s">
        <v>288</v>
      </c>
      <c r="F564">
        <v>7500.7739405795301</v>
      </c>
      <c r="G564">
        <v>0</v>
      </c>
      <c r="H564">
        <v>675.4</v>
      </c>
      <c r="I564">
        <v>754.80030972097802</v>
      </c>
      <c r="J564">
        <v>6628.0174174359199</v>
      </c>
      <c r="K564">
        <v>6.9</v>
      </c>
      <c r="L564">
        <v>1.9114939362941501</v>
      </c>
      <c r="M564">
        <v>13.7416840473251</v>
      </c>
      <c r="N564">
        <v>11.4272088738207</v>
      </c>
      <c r="O564">
        <v>7.5470014643399796</v>
      </c>
      <c r="P564" s="1">
        <v>1.09452789345241E-5</v>
      </c>
      <c r="Q564">
        <v>2.0169865296368501E-2</v>
      </c>
      <c r="R564">
        <v>468.78823529411801</v>
      </c>
      <c r="S564">
        <v>43.5108278059502</v>
      </c>
      <c r="T564">
        <v>97.774484555418695</v>
      </c>
      <c r="U564">
        <v>56.9212594017973</v>
      </c>
      <c r="V564">
        <v>8570</v>
      </c>
      <c r="W564">
        <v>3363</v>
      </c>
      <c r="X564">
        <v>8570</v>
      </c>
      <c r="Y564">
        <v>3363</v>
      </c>
      <c r="Z564">
        <v>1412</v>
      </c>
      <c r="AA564">
        <v>1412</v>
      </c>
      <c r="AB564">
        <v>8223</v>
      </c>
      <c r="AC564">
        <v>8223</v>
      </c>
      <c r="AD564">
        <v>3490</v>
      </c>
      <c r="AE564">
        <v>9.1345223572644905</v>
      </c>
      <c r="AF564">
        <v>37.008792178400803</v>
      </c>
      <c r="AG564">
        <v>41.215724221280396</v>
      </c>
      <c r="AH564">
        <v>55.116852572645698</v>
      </c>
      <c r="AI564">
        <v>26.354964581196398</v>
      </c>
      <c r="AJ564">
        <v>67.532342364315099</v>
      </c>
      <c r="AK564">
        <v>0</v>
      </c>
      <c r="AL564">
        <v>0</v>
      </c>
      <c r="AM564">
        <v>0</v>
      </c>
    </row>
    <row r="565" spans="1:39">
      <c r="A565">
        <v>101118</v>
      </c>
      <c r="B565" t="s">
        <v>285</v>
      </c>
      <c r="C565" t="s">
        <v>582</v>
      </c>
      <c r="D565" t="s">
        <v>289</v>
      </c>
      <c r="F565">
        <v>5184.8728998819897</v>
      </c>
      <c r="G565">
        <v>0</v>
      </c>
      <c r="H565">
        <v>2458.87843137255</v>
      </c>
      <c r="I565">
        <v>341.99739780507798</v>
      </c>
      <c r="J565">
        <v>3812.8560263517702</v>
      </c>
      <c r="K565">
        <v>6.9</v>
      </c>
      <c r="L565">
        <v>1.71014363416311</v>
      </c>
      <c r="M565">
        <v>8.9184636392740995</v>
      </c>
      <c r="N565">
        <v>0</v>
      </c>
      <c r="O565">
        <v>4.12656950085616</v>
      </c>
      <c r="P565">
        <v>-5.8058829937858295E-4</v>
      </c>
      <c r="Q565">
        <v>0.106229946087972</v>
      </c>
      <c r="R565">
        <v>1286.13333333333</v>
      </c>
      <c r="S565">
        <v>32.967033916749898</v>
      </c>
      <c r="T565">
        <v>6.6622409337062303</v>
      </c>
      <c r="U565">
        <v>56.4295722746187</v>
      </c>
      <c r="V565">
        <v>10340</v>
      </c>
      <c r="W565">
        <v>5073</v>
      </c>
      <c r="X565">
        <v>10011</v>
      </c>
      <c r="Y565">
        <v>4915</v>
      </c>
      <c r="Z565">
        <v>2262</v>
      </c>
      <c r="AA565">
        <v>2191</v>
      </c>
      <c r="AB565">
        <v>9504</v>
      </c>
      <c r="AC565">
        <v>9219</v>
      </c>
      <c r="AD565">
        <v>2791</v>
      </c>
      <c r="AE565">
        <v>3.5981637102931501</v>
      </c>
      <c r="AF565">
        <v>44.734303361991799</v>
      </c>
      <c r="AG565">
        <v>17.0000106009111</v>
      </c>
      <c r="AH565">
        <v>52.0992297910175</v>
      </c>
      <c r="AI565">
        <v>8.9098946150110692</v>
      </c>
      <c r="AJ565">
        <v>50.536640831689802</v>
      </c>
      <c r="AK565">
        <v>0</v>
      </c>
      <c r="AL565">
        <v>0</v>
      </c>
      <c r="AM565">
        <v>1</v>
      </c>
    </row>
    <row r="566" spans="1:39">
      <c r="A566">
        <v>101120</v>
      </c>
      <c r="B566" t="s">
        <v>285</v>
      </c>
      <c r="C566" t="s">
        <v>222</v>
      </c>
      <c r="D566" t="s">
        <v>289</v>
      </c>
      <c r="F566">
        <v>2055.0688666952501</v>
      </c>
      <c r="G566">
        <v>0</v>
      </c>
      <c r="H566">
        <v>0</v>
      </c>
      <c r="I566">
        <v>28.513557583007799</v>
      </c>
      <c r="J566">
        <v>1487.15949431277</v>
      </c>
      <c r="K566">
        <v>6.9</v>
      </c>
      <c r="L566">
        <v>1.8456378775687301</v>
      </c>
      <c r="M566">
        <v>0.90937825294530406</v>
      </c>
      <c r="N566">
        <v>0</v>
      </c>
      <c r="O566">
        <v>0</v>
      </c>
      <c r="P566">
        <v>-5.1754598833375102E-3</v>
      </c>
      <c r="Q566">
        <v>0</v>
      </c>
      <c r="R566">
        <v>0</v>
      </c>
      <c r="S566">
        <v>0</v>
      </c>
      <c r="T566">
        <v>0</v>
      </c>
      <c r="U566">
        <v>90.259446883036006</v>
      </c>
      <c r="V566">
        <v>10340</v>
      </c>
      <c r="W566">
        <v>5073</v>
      </c>
      <c r="X566">
        <v>10011</v>
      </c>
      <c r="Y566">
        <v>4915</v>
      </c>
      <c r="Z566">
        <v>2262</v>
      </c>
      <c r="AA566">
        <v>2191</v>
      </c>
      <c r="AB566">
        <v>9504</v>
      </c>
      <c r="AC566">
        <v>9219</v>
      </c>
      <c r="AD566">
        <v>2791</v>
      </c>
      <c r="AE566">
        <v>0.179015662789901</v>
      </c>
      <c r="AF566">
        <v>49.204742489384302</v>
      </c>
      <c r="AG566">
        <v>2.3927408971496602</v>
      </c>
      <c r="AH566">
        <v>54.129872463776898</v>
      </c>
      <c r="AI566">
        <v>1.5515235992277601</v>
      </c>
      <c r="AJ566">
        <v>42.9831580449314</v>
      </c>
      <c r="AK566">
        <v>0</v>
      </c>
      <c r="AL566">
        <v>0</v>
      </c>
      <c r="AM566">
        <v>1</v>
      </c>
    </row>
    <row r="567" spans="1:39">
      <c r="A567">
        <v>101123</v>
      </c>
      <c r="B567" t="s">
        <v>285</v>
      </c>
      <c r="C567" t="s">
        <v>222</v>
      </c>
      <c r="D567" t="s">
        <v>289</v>
      </c>
      <c r="F567">
        <v>4937.5854842810604</v>
      </c>
      <c r="G567">
        <v>0</v>
      </c>
      <c r="H567">
        <v>405.560784313726</v>
      </c>
      <c r="I567">
        <v>396.39767092364599</v>
      </c>
      <c r="J567">
        <v>4347.5062160020098</v>
      </c>
      <c r="K567">
        <v>6.9</v>
      </c>
      <c r="L567">
        <v>1.7459836104277699</v>
      </c>
      <c r="M567">
        <v>7.3153182309172502</v>
      </c>
      <c r="N567">
        <v>2.25636897656761E-2</v>
      </c>
      <c r="O567">
        <v>2.7661503629125299</v>
      </c>
      <c r="P567" s="1">
        <v>-3.59811619739855E-5</v>
      </c>
      <c r="Q567">
        <v>1.8398793494408101E-2</v>
      </c>
      <c r="R567">
        <v>6</v>
      </c>
      <c r="S567">
        <v>29.066260792917799</v>
      </c>
      <c r="T567">
        <v>33.208052168773399</v>
      </c>
      <c r="U567">
        <v>36.437624520646601</v>
      </c>
      <c r="V567">
        <v>10340</v>
      </c>
      <c r="W567">
        <v>5073</v>
      </c>
      <c r="X567">
        <v>10011</v>
      </c>
      <c r="Y567">
        <v>4915</v>
      </c>
      <c r="Z567">
        <v>2262</v>
      </c>
      <c r="AA567">
        <v>2191</v>
      </c>
      <c r="AB567">
        <v>9504</v>
      </c>
      <c r="AC567">
        <v>9219</v>
      </c>
      <c r="AD567">
        <v>2791</v>
      </c>
      <c r="AE567">
        <v>2.7709542692788101</v>
      </c>
      <c r="AF567">
        <v>39.2494076372828</v>
      </c>
      <c r="AG567">
        <v>28.173363802258301</v>
      </c>
      <c r="AH567">
        <v>52.636360988361602</v>
      </c>
      <c r="AI567">
        <v>5.7139272378965202</v>
      </c>
      <c r="AJ567">
        <v>51.417605574031199</v>
      </c>
      <c r="AK567">
        <v>0</v>
      </c>
      <c r="AL567">
        <v>0</v>
      </c>
      <c r="AM567">
        <v>1</v>
      </c>
    </row>
    <row r="568" spans="1:39">
      <c r="A568">
        <v>101126</v>
      </c>
      <c r="B568" t="s">
        <v>285</v>
      </c>
      <c r="C568" t="s">
        <v>419</v>
      </c>
      <c r="D568" t="s">
        <v>289</v>
      </c>
      <c r="F568">
        <v>6596.6419125382399</v>
      </c>
      <c r="G568">
        <v>0</v>
      </c>
      <c r="H568">
        <v>2409.76470588235</v>
      </c>
      <c r="I568">
        <v>1804.4681178754599</v>
      </c>
      <c r="J568">
        <v>4470.8118866558298</v>
      </c>
      <c r="K568">
        <v>6.9</v>
      </c>
      <c r="L568">
        <v>1.41538659504328</v>
      </c>
      <c r="M568">
        <v>18.813105627961299</v>
      </c>
      <c r="N568">
        <v>0</v>
      </c>
      <c r="O568">
        <v>26.0769744080206</v>
      </c>
      <c r="P568" s="1">
        <v>2.6862687129281999E-5</v>
      </c>
      <c r="Q568">
        <v>8.1827587623283501E-2</v>
      </c>
      <c r="R568">
        <v>1158.7411764705901</v>
      </c>
      <c r="S568">
        <v>66.0360296533255</v>
      </c>
      <c r="T568">
        <v>99.599607764809903</v>
      </c>
      <c r="U568">
        <v>49.439574536066097</v>
      </c>
      <c r="V568">
        <v>10340</v>
      </c>
      <c r="W568">
        <v>5073</v>
      </c>
      <c r="X568">
        <v>10011</v>
      </c>
      <c r="Y568">
        <v>4915</v>
      </c>
      <c r="Z568">
        <v>2262</v>
      </c>
      <c r="AA568">
        <v>2191</v>
      </c>
      <c r="AB568">
        <v>9504</v>
      </c>
      <c r="AC568">
        <v>9219</v>
      </c>
      <c r="AD568">
        <v>2791</v>
      </c>
      <c r="AE568">
        <v>12.5606480120427</v>
      </c>
      <c r="AF568">
        <v>36.9765862359586</v>
      </c>
      <c r="AG568">
        <v>46.398790832477303</v>
      </c>
      <c r="AH568">
        <v>47.681726827875799</v>
      </c>
      <c r="AI568">
        <v>16.970589739927998</v>
      </c>
      <c r="AJ568">
        <v>64.235336659313006</v>
      </c>
      <c r="AK568">
        <v>0</v>
      </c>
      <c r="AL568">
        <v>0</v>
      </c>
      <c r="AM568">
        <v>0</v>
      </c>
    </row>
    <row r="569" spans="1:39">
      <c r="A569">
        <v>101129</v>
      </c>
      <c r="B569" t="s">
        <v>285</v>
      </c>
      <c r="C569" t="s">
        <v>630</v>
      </c>
      <c r="D569" t="s">
        <v>289</v>
      </c>
      <c r="F569">
        <v>13982.9239179632</v>
      </c>
      <c r="G569">
        <v>0</v>
      </c>
      <c r="H569">
        <v>4249.8431372549003</v>
      </c>
      <c r="I569">
        <v>1386.69968355789</v>
      </c>
      <c r="J569">
        <v>11692.2498358296</v>
      </c>
      <c r="K569">
        <v>6.9</v>
      </c>
      <c r="L569">
        <v>1.7308818227027101</v>
      </c>
      <c r="M569">
        <v>11.9179672961519</v>
      </c>
      <c r="N569">
        <v>0</v>
      </c>
      <c r="O569">
        <v>4.4067529016665201</v>
      </c>
      <c r="P569">
        <v>-4.4885267622784598E-4</v>
      </c>
      <c r="Q569">
        <v>6.8080529389290295E-2</v>
      </c>
      <c r="R569">
        <v>966.52941176470597</v>
      </c>
      <c r="S569">
        <v>25.976133307074001</v>
      </c>
      <c r="T569">
        <v>69.422483865341505</v>
      </c>
      <c r="U569">
        <v>68.529552994980605</v>
      </c>
      <c r="V569">
        <v>10340</v>
      </c>
      <c r="W569">
        <v>5073</v>
      </c>
      <c r="X569">
        <v>10011</v>
      </c>
      <c r="Y569">
        <v>4915</v>
      </c>
      <c r="Z569">
        <v>2262</v>
      </c>
      <c r="AA569">
        <v>2191</v>
      </c>
      <c r="AB569">
        <v>9504</v>
      </c>
      <c r="AC569">
        <v>9219</v>
      </c>
      <c r="AD569">
        <v>2791</v>
      </c>
      <c r="AE569">
        <v>4.521258711402</v>
      </c>
      <c r="AF569">
        <v>41.568548914790902</v>
      </c>
      <c r="AG569">
        <v>28.863642492267601</v>
      </c>
      <c r="AH569">
        <v>52.410031560493202</v>
      </c>
      <c r="AI569">
        <v>54.081306208347399</v>
      </c>
      <c r="AJ569">
        <v>72.577915154920404</v>
      </c>
      <c r="AK569">
        <v>0</v>
      </c>
      <c r="AL569">
        <v>0</v>
      </c>
      <c r="AM569">
        <v>0</v>
      </c>
    </row>
    <row r="570" spans="1:39">
      <c r="A570">
        <v>101139</v>
      </c>
      <c r="B570" t="s">
        <v>285</v>
      </c>
      <c r="C570" t="s">
        <v>419</v>
      </c>
      <c r="D570" t="s">
        <v>290</v>
      </c>
      <c r="F570">
        <v>783.54697029315105</v>
      </c>
      <c r="G570">
        <v>0</v>
      </c>
      <c r="H570">
        <v>398.70588235294099</v>
      </c>
      <c r="I570">
        <v>51.7642323770202</v>
      </c>
      <c r="J570">
        <v>688.06717798148202</v>
      </c>
      <c r="K570">
        <v>7.3</v>
      </c>
      <c r="L570">
        <v>1.7974288120990101</v>
      </c>
      <c r="M570">
        <v>15.991030154697199</v>
      </c>
      <c r="N570">
        <v>0</v>
      </c>
      <c r="O570">
        <v>8.1326898314681593</v>
      </c>
      <c r="P570">
        <v>4.9486204752774096E-4</v>
      </c>
      <c r="Q570">
        <v>0.11398183010476701</v>
      </c>
      <c r="R570">
        <v>230.68235294117599</v>
      </c>
      <c r="S570">
        <v>51.7635487591333</v>
      </c>
      <c r="T570">
        <v>16.8093488424743</v>
      </c>
      <c r="U570">
        <v>61.5533768730254</v>
      </c>
      <c r="V570">
        <v>3739</v>
      </c>
      <c r="W570">
        <v>1845</v>
      </c>
      <c r="X570">
        <v>3739</v>
      </c>
      <c r="Y570">
        <v>1845</v>
      </c>
      <c r="Z570">
        <v>855</v>
      </c>
      <c r="AA570">
        <v>855</v>
      </c>
      <c r="AB570">
        <v>3710</v>
      </c>
      <c r="AC570">
        <v>3710</v>
      </c>
      <c r="AD570">
        <v>1014</v>
      </c>
      <c r="AE570">
        <v>6.7168838672470601</v>
      </c>
      <c r="AF570">
        <v>36.272861967596398</v>
      </c>
      <c r="AG570">
        <v>20.650874800877499</v>
      </c>
      <c r="AH570">
        <v>59.402138396201799</v>
      </c>
      <c r="AI570">
        <v>1.86565625835784</v>
      </c>
      <c r="AJ570">
        <v>49.963366116112198</v>
      </c>
      <c r="AK570">
        <v>0</v>
      </c>
      <c r="AL570">
        <v>0</v>
      </c>
      <c r="AM570">
        <v>0</v>
      </c>
    </row>
    <row r="571" spans="1:39">
      <c r="A571">
        <v>101144</v>
      </c>
      <c r="B571" t="s">
        <v>285</v>
      </c>
      <c r="C571" t="s">
        <v>419</v>
      </c>
      <c r="D571" t="s">
        <v>290</v>
      </c>
      <c r="F571">
        <v>137.81419617327199</v>
      </c>
      <c r="G571">
        <v>0</v>
      </c>
      <c r="H571">
        <v>27.843137254902</v>
      </c>
      <c r="I571">
        <v>11.255801737539301</v>
      </c>
      <c r="J571">
        <v>123.09861689338101</v>
      </c>
      <c r="K571">
        <v>7.3</v>
      </c>
      <c r="L571">
        <v>1.7732277263155301</v>
      </c>
      <c r="M571">
        <v>11.7566955623816</v>
      </c>
      <c r="N571">
        <v>32.607404533623601</v>
      </c>
      <c r="O571">
        <v>0</v>
      </c>
      <c r="P571">
        <v>0</v>
      </c>
      <c r="Q571">
        <v>4.5255589904950801E-2</v>
      </c>
      <c r="R571">
        <v>0</v>
      </c>
      <c r="S571">
        <v>0</v>
      </c>
      <c r="T571">
        <v>0</v>
      </c>
      <c r="U571">
        <v>0</v>
      </c>
      <c r="V571">
        <v>3739</v>
      </c>
      <c r="W571">
        <v>1845</v>
      </c>
      <c r="X571">
        <v>3739</v>
      </c>
      <c r="Y571">
        <v>1845</v>
      </c>
      <c r="Z571">
        <v>855</v>
      </c>
      <c r="AA571">
        <v>855</v>
      </c>
      <c r="AB571">
        <v>3710</v>
      </c>
      <c r="AC571">
        <v>3710</v>
      </c>
      <c r="AD571">
        <v>1014</v>
      </c>
      <c r="AE571">
        <v>12.4126017727883</v>
      </c>
      <c r="AF571">
        <v>33.538138260531902</v>
      </c>
      <c r="AG571">
        <v>25.323775174644599</v>
      </c>
      <c r="AH571">
        <v>59.039438429886999</v>
      </c>
      <c r="AI571">
        <v>0.79740932686435395</v>
      </c>
      <c r="AJ571">
        <v>52.444545185886497</v>
      </c>
      <c r="AK571">
        <v>0</v>
      </c>
      <c r="AL571">
        <v>0</v>
      </c>
      <c r="AM571">
        <v>0</v>
      </c>
    </row>
    <row r="572" spans="1:39">
      <c r="A572">
        <v>101145</v>
      </c>
      <c r="B572" t="s">
        <v>285</v>
      </c>
      <c r="C572" t="s">
        <v>630</v>
      </c>
      <c r="D572" t="s">
        <v>290</v>
      </c>
      <c r="F572">
        <v>1119.90368956682</v>
      </c>
      <c r="G572">
        <v>0</v>
      </c>
      <c r="H572">
        <v>308.81960784313702</v>
      </c>
      <c r="I572">
        <v>12.6854980015175</v>
      </c>
      <c r="J572">
        <v>1074.67637619367</v>
      </c>
      <c r="K572">
        <v>7.3</v>
      </c>
      <c r="L572">
        <v>1.7855798597054</v>
      </c>
      <c r="M572">
        <v>4.1317972503913101</v>
      </c>
      <c r="N572">
        <v>9.25312623078384</v>
      </c>
      <c r="O572">
        <v>1.52214550943186E-2</v>
      </c>
      <c r="P572">
        <v>0</v>
      </c>
      <c r="Q572">
        <v>6.1769233195061501E-2</v>
      </c>
      <c r="R572">
        <v>0</v>
      </c>
      <c r="S572">
        <v>1.2455932344451699</v>
      </c>
      <c r="T572">
        <v>0</v>
      </c>
      <c r="U572">
        <v>4.4985006139212498</v>
      </c>
      <c r="V572">
        <v>3739</v>
      </c>
      <c r="W572">
        <v>1845</v>
      </c>
      <c r="X572">
        <v>3739</v>
      </c>
      <c r="Y572">
        <v>1845</v>
      </c>
      <c r="Z572">
        <v>855</v>
      </c>
      <c r="AA572">
        <v>855</v>
      </c>
      <c r="AB572">
        <v>3710</v>
      </c>
      <c r="AC572">
        <v>3710</v>
      </c>
      <c r="AD572">
        <v>1014</v>
      </c>
      <c r="AE572">
        <v>3.69859098977967</v>
      </c>
      <c r="AF572">
        <v>43.464190524714603</v>
      </c>
      <c r="AG572">
        <v>24.3492086173265</v>
      </c>
      <c r="AH572">
        <v>59.224558982101101</v>
      </c>
      <c r="AI572">
        <v>30.8722734788326</v>
      </c>
      <c r="AJ572">
        <v>64.6435290371018</v>
      </c>
      <c r="AK572">
        <v>0</v>
      </c>
      <c r="AL572">
        <v>0</v>
      </c>
      <c r="AM572">
        <v>0</v>
      </c>
    </row>
    <row r="573" spans="1:39">
      <c r="A573">
        <v>101095</v>
      </c>
      <c r="B573" t="s">
        <v>285</v>
      </c>
      <c r="C573" t="s">
        <v>222</v>
      </c>
      <c r="D573" t="s">
        <v>286</v>
      </c>
      <c r="F573">
        <v>5787.36829612565</v>
      </c>
      <c r="G573">
        <v>0</v>
      </c>
      <c r="H573">
        <v>23866.721568627501</v>
      </c>
      <c r="I573">
        <v>2010.4730843595401</v>
      </c>
      <c r="J573">
        <v>2017.57914113631</v>
      </c>
      <c r="K573">
        <v>5.9</v>
      </c>
      <c r="L573">
        <v>1.42555863380412</v>
      </c>
      <c r="M573">
        <v>28.5162064257878</v>
      </c>
      <c r="N573">
        <v>0</v>
      </c>
      <c r="O573">
        <v>60.063248530341802</v>
      </c>
      <c r="P573" s="1">
        <v>9.4295774906694304E-5</v>
      </c>
      <c r="Q573">
        <v>0.92376108756574205</v>
      </c>
      <c r="R573">
        <v>20732.376470588199</v>
      </c>
      <c r="S573">
        <v>89.926966644630397</v>
      </c>
      <c r="T573">
        <v>81.498864640981594</v>
      </c>
      <c r="U573">
        <v>0</v>
      </c>
      <c r="V573">
        <v>30965</v>
      </c>
      <c r="W573">
        <v>15304</v>
      </c>
      <c r="X573">
        <v>10863</v>
      </c>
      <c r="Y573">
        <v>5246</v>
      </c>
      <c r="Z573">
        <v>6569</v>
      </c>
      <c r="AA573">
        <v>2147</v>
      </c>
      <c r="AB573">
        <v>18457</v>
      </c>
      <c r="AC573">
        <v>10069</v>
      </c>
      <c r="AD573">
        <v>3257</v>
      </c>
      <c r="AE573">
        <v>24.8559586411609</v>
      </c>
      <c r="AF573">
        <v>48.409997247865803</v>
      </c>
      <c r="AG573">
        <v>57.591016638333301</v>
      </c>
      <c r="AH573">
        <v>32.847244961619403</v>
      </c>
      <c r="AI573">
        <v>14.907024070241</v>
      </c>
      <c r="AJ573">
        <v>71.444496623688195</v>
      </c>
      <c r="AK573">
        <v>0</v>
      </c>
      <c r="AL573">
        <v>0</v>
      </c>
      <c r="AM573">
        <v>1</v>
      </c>
    </row>
    <row r="574" spans="1:39">
      <c r="A574">
        <v>101096</v>
      </c>
      <c r="B574" t="s">
        <v>285</v>
      </c>
      <c r="C574" t="s">
        <v>222</v>
      </c>
      <c r="D574" t="s">
        <v>287</v>
      </c>
      <c r="F574">
        <v>3150.30586287808</v>
      </c>
      <c r="G574">
        <v>0</v>
      </c>
      <c r="H574">
        <v>10205.9607843137</v>
      </c>
      <c r="I574">
        <v>1162.8047568262</v>
      </c>
      <c r="J574">
        <v>1150.7100331403699</v>
      </c>
      <c r="K574">
        <v>5.7</v>
      </c>
      <c r="L574">
        <v>1.7250332427152899</v>
      </c>
      <c r="M574">
        <v>18.8330008393249</v>
      </c>
      <c r="N574">
        <v>0</v>
      </c>
      <c r="O574">
        <v>64.809355515746205</v>
      </c>
      <c r="P574" s="1">
        <v>6.18173991601832E-5</v>
      </c>
      <c r="Q574">
        <v>0.72568674763462204</v>
      </c>
      <c r="R574">
        <v>10149.9607843137</v>
      </c>
      <c r="S574">
        <v>99.314477853035498</v>
      </c>
      <c r="T574">
        <v>80.870552202357899</v>
      </c>
      <c r="U574">
        <v>0</v>
      </c>
      <c r="V574">
        <v>10930</v>
      </c>
      <c r="W574">
        <v>5425</v>
      </c>
      <c r="X574">
        <v>10930</v>
      </c>
      <c r="Y574">
        <v>5425</v>
      </c>
      <c r="Z574">
        <v>2140</v>
      </c>
      <c r="AA574">
        <v>2140</v>
      </c>
      <c r="AB574">
        <v>9301</v>
      </c>
      <c r="AC574">
        <v>9301</v>
      </c>
      <c r="AD574">
        <v>3482</v>
      </c>
      <c r="AE574">
        <v>23.4665114831603</v>
      </c>
      <c r="AF574">
        <v>50.391387085056202</v>
      </c>
      <c r="AG574">
        <v>58.583537791108</v>
      </c>
      <c r="AH574">
        <v>34.338063911811901</v>
      </c>
      <c r="AI574">
        <v>5.96948989040669</v>
      </c>
      <c r="AJ574">
        <v>69.099596064617302</v>
      </c>
      <c r="AK574">
        <v>0</v>
      </c>
      <c r="AL574">
        <v>0</v>
      </c>
      <c r="AM574">
        <v>1</v>
      </c>
    </row>
    <row r="575" spans="1:39">
      <c r="A575">
        <v>101098</v>
      </c>
      <c r="B575" t="s">
        <v>285</v>
      </c>
      <c r="C575" t="s">
        <v>631</v>
      </c>
      <c r="D575" t="s">
        <v>288</v>
      </c>
      <c r="F575">
        <v>172.663737960307</v>
      </c>
      <c r="G575">
        <v>0</v>
      </c>
      <c r="H575">
        <v>66.917647058823505</v>
      </c>
      <c r="I575">
        <v>3.4334115935920302</v>
      </c>
      <c r="J575">
        <v>123.708974748822</v>
      </c>
      <c r="K575">
        <v>6.9</v>
      </c>
      <c r="L575">
        <v>4.2063133517987401</v>
      </c>
      <c r="M575">
        <v>0.27594092858373498</v>
      </c>
      <c r="N575">
        <v>55.769463925342599</v>
      </c>
      <c r="O575">
        <v>0</v>
      </c>
      <c r="P575">
        <v>0.16245636588344201</v>
      </c>
      <c r="Q575">
        <v>8.6813555169426196E-2</v>
      </c>
      <c r="R575">
        <v>39.917647058823498</v>
      </c>
      <c r="S575">
        <v>37.3291014651357</v>
      </c>
      <c r="T575">
        <v>2.26234684670841</v>
      </c>
      <c r="U575">
        <v>0</v>
      </c>
      <c r="V575">
        <v>8570</v>
      </c>
      <c r="W575">
        <v>3363</v>
      </c>
      <c r="X575">
        <v>8570</v>
      </c>
      <c r="Y575">
        <v>3363</v>
      </c>
      <c r="Z575">
        <v>1412</v>
      </c>
      <c r="AA575">
        <v>1412</v>
      </c>
      <c r="AB575">
        <v>8223</v>
      </c>
      <c r="AC575">
        <v>8223</v>
      </c>
      <c r="AD575">
        <v>3490</v>
      </c>
      <c r="AE575">
        <v>15.8371628356545</v>
      </c>
      <c r="AF575">
        <v>15.15255853823</v>
      </c>
      <c r="AG575">
        <v>30.6942874744433</v>
      </c>
      <c r="AH575">
        <v>89.509149354217598</v>
      </c>
      <c r="AI575">
        <v>0.22826940408718399</v>
      </c>
      <c r="AJ575">
        <v>60.568571042653097</v>
      </c>
      <c r="AK575">
        <v>0</v>
      </c>
      <c r="AL575">
        <v>0</v>
      </c>
      <c r="AM575">
        <v>0</v>
      </c>
    </row>
    <row r="576" spans="1:39">
      <c r="A576">
        <v>101100</v>
      </c>
      <c r="B576" t="s">
        <v>285</v>
      </c>
      <c r="C576" t="s">
        <v>632</v>
      </c>
      <c r="D576" t="s">
        <v>288</v>
      </c>
      <c r="F576">
        <v>1581.0339115383099</v>
      </c>
      <c r="G576">
        <v>0</v>
      </c>
      <c r="H576">
        <v>675.29019607843099</v>
      </c>
      <c r="I576">
        <v>199.68085886905399</v>
      </c>
      <c r="J576">
        <v>784.68235040978504</v>
      </c>
      <c r="K576">
        <v>6.9</v>
      </c>
      <c r="L576">
        <v>2.0541156391899</v>
      </c>
      <c r="M576">
        <v>27.390423866297301</v>
      </c>
      <c r="N576">
        <v>36.296542316840302</v>
      </c>
      <c r="O576">
        <v>4.5819294322893702</v>
      </c>
      <c r="P576">
        <v>-2.5203993579488498E-3</v>
      </c>
      <c r="Q576">
        <v>9.5674737156264497E-2</v>
      </c>
      <c r="R576">
        <v>182.12941176470599</v>
      </c>
      <c r="S576">
        <v>25.630956685890499</v>
      </c>
      <c r="T576">
        <v>0.181320314402861</v>
      </c>
      <c r="U576">
        <v>1.59940518423064</v>
      </c>
      <c r="V576">
        <v>8570</v>
      </c>
      <c r="W576">
        <v>3363</v>
      </c>
      <c r="X576">
        <v>8570</v>
      </c>
      <c r="Y576">
        <v>3363</v>
      </c>
      <c r="Z576">
        <v>1412</v>
      </c>
      <c r="AA576">
        <v>1412</v>
      </c>
      <c r="AB576">
        <v>8223</v>
      </c>
      <c r="AC576">
        <v>8223</v>
      </c>
      <c r="AD576">
        <v>3490</v>
      </c>
      <c r="AE576">
        <v>19.137865276305401</v>
      </c>
      <c r="AF576">
        <v>31.5890792172566</v>
      </c>
      <c r="AG576">
        <v>28.248761306874499</v>
      </c>
      <c r="AH576">
        <v>57.254313978255098</v>
      </c>
      <c r="AI576">
        <v>6.2923166588133403</v>
      </c>
      <c r="AJ576">
        <v>57.008934575002002</v>
      </c>
      <c r="AK576">
        <v>0</v>
      </c>
      <c r="AL576">
        <v>0</v>
      </c>
      <c r="AM576">
        <v>0</v>
      </c>
    </row>
    <row r="577" spans="1:39">
      <c r="A577">
        <v>101101</v>
      </c>
      <c r="B577" t="s">
        <v>285</v>
      </c>
      <c r="C577" t="s">
        <v>633</v>
      </c>
      <c r="D577" t="s">
        <v>288</v>
      </c>
      <c r="F577">
        <v>2880.3779306107199</v>
      </c>
      <c r="G577">
        <v>0</v>
      </c>
      <c r="H577">
        <v>1412.0980392156901</v>
      </c>
      <c r="I577">
        <v>191.30967064287901</v>
      </c>
      <c r="J577">
        <v>2181.4241687409099</v>
      </c>
      <c r="K577">
        <v>6.9</v>
      </c>
      <c r="L577">
        <v>2.0990667635368201</v>
      </c>
      <c r="M577">
        <v>18.354618705642199</v>
      </c>
      <c r="N577">
        <v>32.058378183110499</v>
      </c>
      <c r="O577">
        <v>3.79134536031219</v>
      </c>
      <c r="P577" s="1">
        <v>-2.1122056664712699E-5</v>
      </c>
      <c r="Q577">
        <v>0.10981543686430301</v>
      </c>
      <c r="R577">
        <v>524.86666666666702</v>
      </c>
      <c r="S577">
        <v>38.537175401496299</v>
      </c>
      <c r="T577">
        <v>1.0957692363484699</v>
      </c>
      <c r="U577">
        <v>81.823423819953703</v>
      </c>
      <c r="V577">
        <v>8570</v>
      </c>
      <c r="W577">
        <v>3363</v>
      </c>
      <c r="X577">
        <v>8570</v>
      </c>
      <c r="Y577">
        <v>3363</v>
      </c>
      <c r="Z577">
        <v>1412</v>
      </c>
      <c r="AA577">
        <v>1412</v>
      </c>
      <c r="AB577">
        <v>8223</v>
      </c>
      <c r="AC577">
        <v>8223</v>
      </c>
      <c r="AD577">
        <v>3490</v>
      </c>
      <c r="AE577">
        <v>15.1818676373505</v>
      </c>
      <c r="AF577">
        <v>33.474081124324599</v>
      </c>
      <c r="AG577">
        <v>9.8666693535066798</v>
      </c>
      <c r="AH577">
        <v>57.927993309517298</v>
      </c>
      <c r="AI577">
        <v>12.7535007659437</v>
      </c>
      <c r="AJ577">
        <v>51.681644876257103</v>
      </c>
      <c r="AK577">
        <v>0</v>
      </c>
      <c r="AL577">
        <v>0</v>
      </c>
      <c r="AM577">
        <v>0</v>
      </c>
    </row>
    <row r="578" spans="1:39">
      <c r="A578">
        <v>101102</v>
      </c>
      <c r="B578" t="s">
        <v>285</v>
      </c>
      <c r="C578" t="s">
        <v>634</v>
      </c>
      <c r="D578" t="s">
        <v>288</v>
      </c>
      <c r="F578">
        <v>1881.6079973442199</v>
      </c>
      <c r="G578">
        <v>0</v>
      </c>
      <c r="H578">
        <v>1262.0627450980401</v>
      </c>
      <c r="I578">
        <v>92.231997646651607</v>
      </c>
      <c r="J578">
        <v>1452.3251318085499</v>
      </c>
      <c r="K578">
        <v>6.9</v>
      </c>
      <c r="L578">
        <v>2.2715801408069498</v>
      </c>
      <c r="M578">
        <v>13.9808824390045</v>
      </c>
      <c r="N578">
        <v>52.261038925462003</v>
      </c>
      <c r="O578">
        <v>3.6358469017899799</v>
      </c>
      <c r="P578">
        <v>5.1959683137300598E-3</v>
      </c>
      <c r="Q578">
        <v>0.150244926308231</v>
      </c>
      <c r="R578">
        <v>300.01960784313701</v>
      </c>
      <c r="S578">
        <v>41.734234711494302</v>
      </c>
      <c r="T578">
        <v>8.5075523953396193</v>
      </c>
      <c r="U578">
        <v>68.091272319628501</v>
      </c>
      <c r="V578">
        <v>8570</v>
      </c>
      <c r="W578">
        <v>3363</v>
      </c>
      <c r="X578">
        <v>8570</v>
      </c>
      <c r="Y578">
        <v>3363</v>
      </c>
      <c r="Z578">
        <v>1412</v>
      </c>
      <c r="AA578">
        <v>1412</v>
      </c>
      <c r="AB578">
        <v>8223</v>
      </c>
      <c r="AC578">
        <v>8223</v>
      </c>
      <c r="AD578">
        <v>3490</v>
      </c>
      <c r="AE578">
        <v>19.5971559285409</v>
      </c>
      <c r="AF578">
        <v>33.431417295085801</v>
      </c>
      <c r="AG578">
        <v>15.6031483665598</v>
      </c>
      <c r="AH578">
        <v>60.513439131432101</v>
      </c>
      <c r="AI578">
        <v>8.3352504307815796</v>
      </c>
      <c r="AJ578">
        <v>54.992164460960097</v>
      </c>
      <c r="AK578">
        <v>0</v>
      </c>
      <c r="AL578">
        <v>0</v>
      </c>
      <c r="AM578">
        <v>0</v>
      </c>
    </row>
    <row r="579" spans="1:39">
      <c r="A579">
        <v>101104</v>
      </c>
      <c r="B579" t="s">
        <v>285</v>
      </c>
      <c r="C579" t="s">
        <v>534</v>
      </c>
      <c r="D579" t="s">
        <v>288</v>
      </c>
      <c r="F579">
        <v>1795.71214177463</v>
      </c>
      <c r="G579">
        <v>1</v>
      </c>
      <c r="H579">
        <v>553.44705882352901</v>
      </c>
      <c r="I579">
        <v>185.713130503001</v>
      </c>
      <c r="J579">
        <v>878.10062962354198</v>
      </c>
      <c r="K579">
        <v>6.9</v>
      </c>
      <c r="L579">
        <v>2.2407223935491198</v>
      </c>
      <c r="M579">
        <v>33.327681890603998</v>
      </c>
      <c r="N579">
        <v>42.8163725549812</v>
      </c>
      <c r="O579">
        <v>3.8159769121043898</v>
      </c>
      <c r="P579">
        <v>-2.5554884811875701E-3</v>
      </c>
      <c r="Q579">
        <v>6.9037869874819802E-2</v>
      </c>
      <c r="R579">
        <v>340.011764705882</v>
      </c>
      <c r="S579">
        <v>24.5089267723578</v>
      </c>
      <c r="T579">
        <v>0.27377214720482901</v>
      </c>
      <c r="U579">
        <v>0</v>
      </c>
      <c r="V579">
        <v>8570</v>
      </c>
      <c r="W579">
        <v>3363</v>
      </c>
      <c r="X579">
        <v>8570</v>
      </c>
      <c r="Y579">
        <v>3363</v>
      </c>
      <c r="Z579">
        <v>1412</v>
      </c>
      <c r="AA579">
        <v>1412</v>
      </c>
      <c r="AB579">
        <v>8223</v>
      </c>
      <c r="AC579">
        <v>8223</v>
      </c>
      <c r="AD579">
        <v>3490</v>
      </c>
      <c r="AE579">
        <v>22.428005863873999</v>
      </c>
      <c r="AF579">
        <v>29.720951163164699</v>
      </c>
      <c r="AG579">
        <v>28.571124877427899</v>
      </c>
      <c r="AH579">
        <v>60.050976248936202</v>
      </c>
      <c r="AI579">
        <v>13.227480549826501</v>
      </c>
      <c r="AJ579">
        <v>61.5994154812917</v>
      </c>
      <c r="AK579">
        <v>1</v>
      </c>
      <c r="AL579">
        <v>0</v>
      </c>
      <c r="AM579">
        <v>1</v>
      </c>
    </row>
    <row r="580" spans="1:39">
      <c r="A580">
        <v>101109</v>
      </c>
      <c r="B580" t="s">
        <v>285</v>
      </c>
      <c r="C580" t="s">
        <v>222</v>
      </c>
      <c r="D580" t="s">
        <v>288</v>
      </c>
      <c r="E580" t="s">
        <v>290</v>
      </c>
      <c r="F580">
        <v>660.64866466518799</v>
      </c>
      <c r="G580">
        <v>0</v>
      </c>
      <c r="H580">
        <v>0</v>
      </c>
      <c r="I580">
        <v>1.3041494068819E-2</v>
      </c>
      <c r="J580">
        <v>653.83541442678495</v>
      </c>
      <c r="K580">
        <v>6.9</v>
      </c>
      <c r="L580">
        <v>2.4295384364767898</v>
      </c>
      <c r="M580">
        <v>1.9414426735892001</v>
      </c>
      <c r="N580">
        <v>58.325036088374198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83.697512347815405</v>
      </c>
      <c r="V580">
        <v>8570</v>
      </c>
      <c r="W580">
        <v>3363</v>
      </c>
      <c r="X580">
        <v>8570</v>
      </c>
      <c r="Y580">
        <v>3363</v>
      </c>
      <c r="Z580">
        <v>1412</v>
      </c>
      <c r="AA580">
        <v>1412</v>
      </c>
      <c r="AB580">
        <v>8223</v>
      </c>
      <c r="AC580">
        <v>8223</v>
      </c>
      <c r="AD580">
        <v>3490</v>
      </c>
      <c r="AE580">
        <v>16.8879182643599</v>
      </c>
      <c r="AF580">
        <v>40.494185428775403</v>
      </c>
      <c r="AG580">
        <v>4.0498350966365901</v>
      </c>
      <c r="AH580">
        <v>62.880748971624598</v>
      </c>
      <c r="AI580">
        <v>2.2761070514672999</v>
      </c>
      <c r="AJ580">
        <v>50.6355179251455</v>
      </c>
      <c r="AK580">
        <v>0</v>
      </c>
      <c r="AL580">
        <v>0</v>
      </c>
      <c r="AM580">
        <v>1</v>
      </c>
    </row>
    <row r="581" spans="1:39">
      <c r="A581">
        <v>101130</v>
      </c>
      <c r="B581" t="s">
        <v>285</v>
      </c>
      <c r="C581" t="s">
        <v>222</v>
      </c>
      <c r="D581" t="s">
        <v>289</v>
      </c>
      <c r="E581" t="s">
        <v>290</v>
      </c>
      <c r="F581">
        <v>1041.7688242983199</v>
      </c>
      <c r="G581">
        <v>0</v>
      </c>
      <c r="H581">
        <v>265.85882352941201</v>
      </c>
      <c r="I581">
        <v>98.112372125650595</v>
      </c>
      <c r="J581">
        <v>859.51134056448598</v>
      </c>
      <c r="K581">
        <v>6.9</v>
      </c>
      <c r="L581">
        <v>1.6927449460227999</v>
      </c>
      <c r="M581">
        <v>12.8590584567654</v>
      </c>
      <c r="N581">
        <v>27.1649282571016</v>
      </c>
      <c r="O581">
        <v>3.1625268550203902</v>
      </c>
      <c r="P581" s="1">
        <v>7.5997494665979007E-5</v>
      </c>
      <c r="Q581">
        <v>5.7164675196245601E-2</v>
      </c>
      <c r="R581">
        <v>4.5176470588235302</v>
      </c>
      <c r="S581">
        <v>25.3671075691515</v>
      </c>
      <c r="T581">
        <v>12.210365760070101</v>
      </c>
      <c r="U581">
        <v>0</v>
      </c>
      <c r="V581">
        <v>10340</v>
      </c>
      <c r="W581">
        <v>5073</v>
      </c>
      <c r="X581">
        <v>10011</v>
      </c>
      <c r="Y581">
        <v>4915</v>
      </c>
      <c r="Z581">
        <v>2262</v>
      </c>
      <c r="AA581">
        <v>2191</v>
      </c>
      <c r="AB581">
        <v>9504</v>
      </c>
      <c r="AC581">
        <v>9219</v>
      </c>
      <c r="AD581">
        <v>2791</v>
      </c>
      <c r="AE581">
        <v>12.0812644189736</v>
      </c>
      <c r="AF581">
        <v>39.413874588503198</v>
      </c>
      <c r="AG581">
        <v>31.6154233385788</v>
      </c>
      <c r="AH581">
        <v>51.838476878570802</v>
      </c>
      <c r="AI581">
        <v>2.8666352706773699</v>
      </c>
      <c r="AJ581">
        <v>55.126269798121498</v>
      </c>
      <c r="AK581">
        <v>0</v>
      </c>
      <c r="AL581">
        <v>0</v>
      </c>
      <c r="AM581">
        <v>1</v>
      </c>
    </row>
    <row r="582" spans="1:39">
      <c r="A582">
        <v>101149</v>
      </c>
      <c r="B582" t="s">
        <v>285</v>
      </c>
      <c r="C582" t="s">
        <v>222</v>
      </c>
      <c r="D582" t="s">
        <v>290</v>
      </c>
      <c r="E582" t="s">
        <v>290</v>
      </c>
      <c r="F582">
        <v>111.25858719065199</v>
      </c>
      <c r="G582">
        <v>0</v>
      </c>
      <c r="H582">
        <v>0</v>
      </c>
      <c r="I582">
        <v>0</v>
      </c>
      <c r="J582">
        <v>109.87757893817999</v>
      </c>
      <c r="K582">
        <v>7.3</v>
      </c>
      <c r="L582">
        <v>2.2556011500113899</v>
      </c>
      <c r="M582">
        <v>1.58606158201015</v>
      </c>
      <c r="N582">
        <v>61.133790664322298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3739</v>
      </c>
      <c r="W582">
        <v>1845</v>
      </c>
      <c r="X582">
        <v>3739</v>
      </c>
      <c r="Y582">
        <v>1845</v>
      </c>
      <c r="Z582">
        <v>855</v>
      </c>
      <c r="AA582">
        <v>855</v>
      </c>
      <c r="AB582">
        <v>3710</v>
      </c>
      <c r="AC582">
        <v>3710</v>
      </c>
      <c r="AD582">
        <v>1014</v>
      </c>
      <c r="AE582">
        <v>17.578357288937099</v>
      </c>
      <c r="AF582">
        <v>32.837564079197797</v>
      </c>
      <c r="AG582">
        <v>25.186081043376301</v>
      </c>
      <c r="AH582">
        <v>66.268734920584194</v>
      </c>
      <c r="AI582">
        <v>0.38475095372784801</v>
      </c>
      <c r="AJ582">
        <v>56.902195314329298</v>
      </c>
      <c r="AK582">
        <v>0</v>
      </c>
      <c r="AL582">
        <v>0</v>
      </c>
      <c r="AM582">
        <v>1</v>
      </c>
    </row>
    <row r="583" spans="1:39">
      <c r="A583">
        <v>101151</v>
      </c>
      <c r="B583" t="s">
        <v>285</v>
      </c>
      <c r="C583" t="s">
        <v>222</v>
      </c>
      <c r="D583" t="s">
        <v>290</v>
      </c>
      <c r="E583" t="s">
        <v>290</v>
      </c>
      <c r="F583">
        <v>6901.7658704619698</v>
      </c>
      <c r="G583">
        <v>0</v>
      </c>
      <c r="H583">
        <v>1190.5686274509801</v>
      </c>
      <c r="I583">
        <v>158.987681689955</v>
      </c>
      <c r="J583">
        <v>6355.4381578634802</v>
      </c>
      <c r="K583">
        <v>7.3</v>
      </c>
      <c r="L583">
        <v>2.1511017337485101</v>
      </c>
      <c r="M583">
        <v>7.0930962958781496</v>
      </c>
      <c r="N583">
        <v>24.5695501565441</v>
      </c>
      <c r="O583">
        <v>1.61538463693472</v>
      </c>
      <c r="P583" s="1">
        <v>-3.41175429563073E-5</v>
      </c>
      <c r="Q583">
        <v>3.86404548566886E-2</v>
      </c>
      <c r="R583">
        <v>0</v>
      </c>
      <c r="S583">
        <v>37.3259441186798</v>
      </c>
      <c r="T583">
        <v>55.652459609719102</v>
      </c>
      <c r="U583">
        <v>53.418751047006801</v>
      </c>
      <c r="V583">
        <v>3739</v>
      </c>
      <c r="W583">
        <v>1845</v>
      </c>
      <c r="X583">
        <v>3739</v>
      </c>
      <c r="Y583">
        <v>1845</v>
      </c>
      <c r="Z583">
        <v>855</v>
      </c>
      <c r="AA583">
        <v>855</v>
      </c>
      <c r="AB583">
        <v>3710</v>
      </c>
      <c r="AC583">
        <v>3710</v>
      </c>
      <c r="AD583">
        <v>1014</v>
      </c>
      <c r="AE583">
        <v>9.2926832653282805</v>
      </c>
      <c r="AF583">
        <v>34.4325654552527</v>
      </c>
      <c r="AG583">
        <v>30.599171654076802</v>
      </c>
      <c r="AH583">
        <v>64.702609536890805</v>
      </c>
      <c r="AI583">
        <v>15.785615868963401</v>
      </c>
      <c r="AJ583">
        <v>61.925058312204797</v>
      </c>
      <c r="AK583">
        <v>0</v>
      </c>
      <c r="AL583">
        <v>0</v>
      </c>
      <c r="AM583">
        <v>1</v>
      </c>
    </row>
    <row r="584" spans="1:39">
      <c r="A584">
        <v>101107</v>
      </c>
      <c r="B584" t="s">
        <v>285</v>
      </c>
      <c r="C584" t="s">
        <v>222</v>
      </c>
      <c r="D584" t="s">
        <v>288</v>
      </c>
      <c r="E584" t="s">
        <v>290</v>
      </c>
      <c r="F584">
        <v>164.862552900325</v>
      </c>
      <c r="G584">
        <v>0</v>
      </c>
      <c r="H584">
        <v>0</v>
      </c>
      <c r="I584">
        <v>0</v>
      </c>
      <c r="J584">
        <v>155.26197386646899</v>
      </c>
      <c r="K584">
        <v>6.9</v>
      </c>
      <c r="L584">
        <v>2.5184879094478898</v>
      </c>
      <c r="M584">
        <v>1.7451358226310301</v>
      </c>
      <c r="N584">
        <v>25.922595262897399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14.686754524133899</v>
      </c>
      <c r="V584">
        <v>8570</v>
      </c>
      <c r="W584">
        <v>3363</v>
      </c>
      <c r="X584">
        <v>8570</v>
      </c>
      <c r="Y584">
        <v>3363</v>
      </c>
      <c r="Z584">
        <v>1412</v>
      </c>
      <c r="AA584">
        <v>1412</v>
      </c>
      <c r="AB584">
        <v>8223</v>
      </c>
      <c r="AC584">
        <v>8223</v>
      </c>
      <c r="AD584">
        <v>3490</v>
      </c>
      <c r="AE584">
        <v>7.7138370689956401</v>
      </c>
      <c r="AF584">
        <v>42.148151049082202</v>
      </c>
      <c r="AG584">
        <v>21.477215067864002</v>
      </c>
      <c r="AH584">
        <v>64.213828451568602</v>
      </c>
      <c r="AI584">
        <v>0.33256090113112502</v>
      </c>
      <c r="AJ584">
        <v>54.354237015456697</v>
      </c>
      <c r="AK584">
        <v>0</v>
      </c>
      <c r="AL584">
        <v>0</v>
      </c>
      <c r="AM584">
        <v>1</v>
      </c>
    </row>
    <row r="585" spans="1:39">
      <c r="A585">
        <v>101150</v>
      </c>
      <c r="B585" t="s">
        <v>285</v>
      </c>
      <c r="C585" t="s">
        <v>222</v>
      </c>
      <c r="D585" t="s">
        <v>290</v>
      </c>
      <c r="E585" t="s">
        <v>290</v>
      </c>
      <c r="F585">
        <v>7832.5091594209198</v>
      </c>
      <c r="G585">
        <v>0</v>
      </c>
      <c r="H585">
        <v>1972.16862745098</v>
      </c>
      <c r="I585">
        <v>320.68544260002801</v>
      </c>
      <c r="J585">
        <v>6817.0024602342401</v>
      </c>
      <c r="K585">
        <v>7.3</v>
      </c>
      <c r="L585">
        <v>2.1476457861369198</v>
      </c>
      <c r="M585">
        <v>9.3608394189174096</v>
      </c>
      <c r="N585">
        <v>33.066449059109502</v>
      </c>
      <c r="O585">
        <v>2.47252963540077</v>
      </c>
      <c r="P585" s="1">
        <v>-5.7004670842353501E-5</v>
      </c>
      <c r="Q585">
        <v>5.6401564754975701E-2</v>
      </c>
      <c r="R585">
        <v>80</v>
      </c>
      <c r="S585">
        <v>37.668521619578698</v>
      </c>
      <c r="T585">
        <v>63.534681378673298</v>
      </c>
      <c r="U585">
        <v>46.905003136152501</v>
      </c>
      <c r="V585">
        <v>3739</v>
      </c>
      <c r="W585">
        <v>1845</v>
      </c>
      <c r="X585">
        <v>3739</v>
      </c>
      <c r="Y585">
        <v>1845</v>
      </c>
      <c r="Z585">
        <v>855</v>
      </c>
      <c r="AA585">
        <v>855</v>
      </c>
      <c r="AB585">
        <v>3710</v>
      </c>
      <c r="AC585">
        <v>3710</v>
      </c>
      <c r="AD585">
        <v>1014</v>
      </c>
      <c r="AE585">
        <v>12.563317737155501</v>
      </c>
      <c r="AF585">
        <v>28.8822818584832</v>
      </c>
      <c r="AG585">
        <v>34.287468258356597</v>
      </c>
      <c r="AH585">
        <v>64.650815493701103</v>
      </c>
      <c r="AI585">
        <v>21.774391924345501</v>
      </c>
      <c r="AJ585">
        <v>64.863310108816805</v>
      </c>
      <c r="AK585">
        <v>0</v>
      </c>
      <c r="AL585">
        <v>0</v>
      </c>
      <c r="AM585">
        <v>1</v>
      </c>
    </row>
    <row r="586" spans="1:39">
      <c r="A586">
        <v>101119</v>
      </c>
      <c r="B586" t="s">
        <v>285</v>
      </c>
      <c r="C586" t="s">
        <v>222</v>
      </c>
      <c r="D586" t="s">
        <v>289</v>
      </c>
      <c r="E586" t="s">
        <v>218</v>
      </c>
      <c r="F586">
        <v>117.17541523764</v>
      </c>
      <c r="G586">
        <v>0</v>
      </c>
      <c r="H586">
        <v>31.458823529411799</v>
      </c>
      <c r="I586">
        <v>47.213560151032098</v>
      </c>
      <c r="J586">
        <v>46.877503450832002</v>
      </c>
      <c r="K586">
        <v>6.9</v>
      </c>
      <c r="L586">
        <v>0.74169976946064697</v>
      </c>
      <c r="M586">
        <v>24.527621186008901</v>
      </c>
      <c r="N586">
        <v>0</v>
      </c>
      <c r="O586">
        <v>32.231555493742398</v>
      </c>
      <c r="P586">
        <v>0</v>
      </c>
      <c r="Q586">
        <v>6.0138694249957499E-2</v>
      </c>
      <c r="R586">
        <v>10.4588235294118</v>
      </c>
      <c r="S586">
        <v>61.160147871325599</v>
      </c>
      <c r="T586">
        <v>5.4929795420478502</v>
      </c>
      <c r="U586">
        <v>0</v>
      </c>
      <c r="V586">
        <v>10340</v>
      </c>
      <c r="W586">
        <v>5073</v>
      </c>
      <c r="X586">
        <v>10011</v>
      </c>
      <c r="Y586">
        <v>4915</v>
      </c>
      <c r="Z586">
        <v>2262</v>
      </c>
      <c r="AA586">
        <v>2191</v>
      </c>
      <c r="AB586">
        <v>9504</v>
      </c>
      <c r="AC586">
        <v>9219</v>
      </c>
      <c r="AD586">
        <v>2791</v>
      </c>
      <c r="AE586">
        <v>15.9008780750172</v>
      </c>
      <c r="AF586">
        <v>32.922781848876497</v>
      </c>
      <c r="AG586">
        <v>34.479088967415002</v>
      </c>
      <c r="AH586">
        <v>37.585229871849201</v>
      </c>
      <c r="AI586">
        <v>0.26632357601416201</v>
      </c>
      <c r="AJ586">
        <v>48.461720935668801</v>
      </c>
      <c r="AK586">
        <v>0</v>
      </c>
      <c r="AL586">
        <v>0</v>
      </c>
      <c r="AM586">
        <v>1</v>
      </c>
    </row>
    <row r="587" spans="1:39">
      <c r="A587">
        <v>101131</v>
      </c>
      <c r="B587" t="s">
        <v>285</v>
      </c>
      <c r="C587" t="s">
        <v>222</v>
      </c>
      <c r="D587" t="s">
        <v>290</v>
      </c>
      <c r="E587" t="s">
        <v>218</v>
      </c>
      <c r="F587">
        <v>2016.4532268360199</v>
      </c>
      <c r="G587">
        <v>0</v>
      </c>
      <c r="H587">
        <v>0</v>
      </c>
      <c r="I587">
        <v>0.34096600952148398</v>
      </c>
      <c r="J587">
        <v>2007.7012010467499</v>
      </c>
      <c r="K587">
        <v>7.3</v>
      </c>
      <c r="L587">
        <v>2.3337033153011202</v>
      </c>
      <c r="M587">
        <v>1.84667046156176</v>
      </c>
      <c r="N587">
        <v>17.075479649603398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99.608359264752593</v>
      </c>
      <c r="V587">
        <v>3739</v>
      </c>
      <c r="W587">
        <v>1845</v>
      </c>
      <c r="X587">
        <v>3739</v>
      </c>
      <c r="Y587">
        <v>1845</v>
      </c>
      <c r="Z587">
        <v>855</v>
      </c>
      <c r="AA587">
        <v>855</v>
      </c>
      <c r="AB587">
        <v>3710</v>
      </c>
      <c r="AC587">
        <v>3710</v>
      </c>
      <c r="AD587">
        <v>1014</v>
      </c>
      <c r="AE587">
        <v>5.2526176762813597</v>
      </c>
      <c r="AF587">
        <v>42.478601120099</v>
      </c>
      <c r="AG587">
        <v>3.1847414278090402E-2</v>
      </c>
      <c r="AH587">
        <v>67.439246565108107</v>
      </c>
      <c r="AI587">
        <v>3.29305229870829</v>
      </c>
      <c r="AJ587">
        <v>47.398146029789899</v>
      </c>
      <c r="AK587">
        <v>0</v>
      </c>
      <c r="AL587">
        <v>0</v>
      </c>
      <c r="AM587">
        <v>1</v>
      </c>
    </row>
    <row r="588" spans="1:39">
      <c r="A588">
        <v>101146</v>
      </c>
      <c r="B588" t="s">
        <v>285</v>
      </c>
      <c r="C588" t="s">
        <v>222</v>
      </c>
      <c r="D588" t="s">
        <v>290</v>
      </c>
      <c r="E588" t="s">
        <v>218</v>
      </c>
      <c r="F588">
        <v>101.72318099052799</v>
      </c>
      <c r="G588">
        <v>0</v>
      </c>
      <c r="H588">
        <v>0</v>
      </c>
      <c r="I588">
        <v>0</v>
      </c>
      <c r="J588">
        <v>100.76638498697901</v>
      </c>
      <c r="K588">
        <v>7.3</v>
      </c>
      <c r="L588">
        <v>2.3200713636113601</v>
      </c>
      <c r="M588">
        <v>1.5358076804985401</v>
      </c>
      <c r="N588">
        <v>19.353783160184602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99.551405336000101</v>
      </c>
      <c r="V588">
        <v>3739</v>
      </c>
      <c r="W588">
        <v>1845</v>
      </c>
      <c r="X588">
        <v>3739</v>
      </c>
      <c r="Y588">
        <v>1845</v>
      </c>
      <c r="Z588">
        <v>855</v>
      </c>
      <c r="AA588">
        <v>855</v>
      </c>
      <c r="AB588">
        <v>3710</v>
      </c>
      <c r="AC588">
        <v>3710</v>
      </c>
      <c r="AD588">
        <v>1014</v>
      </c>
      <c r="AE588">
        <v>5.8063033938683697</v>
      </c>
      <c r="AF588">
        <v>48.0433714024281</v>
      </c>
      <c r="AG588">
        <v>4.62300669043786E-2</v>
      </c>
      <c r="AH588">
        <v>67.2349454662684</v>
      </c>
      <c r="AI588">
        <v>0.170204314372466</v>
      </c>
      <c r="AJ588">
        <v>48.520421857536697</v>
      </c>
      <c r="AK588">
        <v>0</v>
      </c>
      <c r="AL588">
        <v>0</v>
      </c>
      <c r="AM588">
        <v>1</v>
      </c>
    </row>
    <row r="589" spans="1:39">
      <c r="A589">
        <v>101132</v>
      </c>
      <c r="B589" t="s">
        <v>285</v>
      </c>
      <c r="C589" t="s">
        <v>222</v>
      </c>
      <c r="D589" t="s">
        <v>290</v>
      </c>
      <c r="E589" t="s">
        <v>588</v>
      </c>
      <c r="F589">
        <v>1033.37442914705</v>
      </c>
      <c r="G589">
        <v>0</v>
      </c>
      <c r="H589">
        <v>0</v>
      </c>
      <c r="I589">
        <v>0</v>
      </c>
      <c r="J589">
        <v>1025.80436041493</v>
      </c>
      <c r="K589">
        <v>7.3</v>
      </c>
      <c r="L589">
        <v>2.3404808694257602</v>
      </c>
      <c r="M589">
        <v>1.68416466394513</v>
      </c>
      <c r="N589">
        <v>15.496933725063</v>
      </c>
      <c r="O589">
        <v>0</v>
      </c>
      <c r="P589">
        <v>7.4724943628222797E-4</v>
      </c>
      <c r="Q589">
        <v>0</v>
      </c>
      <c r="R589">
        <v>0</v>
      </c>
      <c r="S589">
        <v>0</v>
      </c>
      <c r="T589">
        <v>0</v>
      </c>
      <c r="U589">
        <v>97.363753437177493</v>
      </c>
      <c r="V589">
        <v>3739</v>
      </c>
      <c r="W589">
        <v>1845</v>
      </c>
      <c r="X589">
        <v>3739</v>
      </c>
      <c r="Y589">
        <v>1845</v>
      </c>
      <c r="Z589">
        <v>855</v>
      </c>
      <c r="AA589">
        <v>855</v>
      </c>
      <c r="AB589">
        <v>3710</v>
      </c>
      <c r="AC589">
        <v>3710</v>
      </c>
      <c r="AD589">
        <v>1014</v>
      </c>
      <c r="AE589">
        <v>4.7632742192342699</v>
      </c>
      <c r="AF589">
        <v>39.383429924912399</v>
      </c>
      <c r="AG589">
        <v>0.59868075847604196</v>
      </c>
      <c r="AH589">
        <v>67.540821290915702</v>
      </c>
      <c r="AI589">
        <v>1.56494869271638</v>
      </c>
      <c r="AJ589">
        <v>45.5404619545019</v>
      </c>
      <c r="AK589">
        <v>0</v>
      </c>
      <c r="AL589">
        <v>0</v>
      </c>
      <c r="AM589">
        <v>1</v>
      </c>
    </row>
    <row r="590" spans="1:39">
      <c r="A590">
        <v>101154</v>
      </c>
      <c r="B590" t="s">
        <v>275</v>
      </c>
      <c r="C590" t="s">
        <v>635</v>
      </c>
      <c r="D590" t="s">
        <v>276</v>
      </c>
      <c r="F590">
        <v>268.35912257093003</v>
      </c>
      <c r="G590">
        <v>0</v>
      </c>
      <c r="H590">
        <v>79.654901960784301</v>
      </c>
      <c r="I590">
        <v>0</v>
      </c>
      <c r="J590">
        <v>0</v>
      </c>
      <c r="K590">
        <v>5.3</v>
      </c>
      <c r="L590">
        <v>4.2063133517987401</v>
      </c>
      <c r="M590">
        <v>0.27594092858373498</v>
      </c>
      <c r="N590">
        <v>0</v>
      </c>
      <c r="O590">
        <v>0</v>
      </c>
      <c r="P590">
        <v>0</v>
      </c>
      <c r="Q590">
        <v>0.121697036012963</v>
      </c>
      <c r="R590">
        <v>58.654901960784301</v>
      </c>
      <c r="S590">
        <v>0</v>
      </c>
      <c r="T590">
        <v>0</v>
      </c>
      <c r="U590">
        <v>0</v>
      </c>
      <c r="V590">
        <v>95</v>
      </c>
      <c r="W590">
        <v>42</v>
      </c>
      <c r="X590">
        <v>95</v>
      </c>
      <c r="Y590">
        <v>42</v>
      </c>
      <c r="Z590">
        <v>21</v>
      </c>
      <c r="AA590">
        <v>21</v>
      </c>
      <c r="AB590">
        <v>7</v>
      </c>
      <c r="AC590">
        <v>7</v>
      </c>
      <c r="AD590">
        <v>28</v>
      </c>
      <c r="AE590">
        <v>5.1204802339688497E-3</v>
      </c>
      <c r="AF590">
        <v>15.15255853823</v>
      </c>
      <c r="AG590">
        <v>25.436056375646</v>
      </c>
      <c r="AH590">
        <v>65.530062163857906</v>
      </c>
      <c r="AI590">
        <v>0.15575640678859201</v>
      </c>
      <c r="AJ590">
        <v>42.511821585902602</v>
      </c>
      <c r="AK590">
        <v>0</v>
      </c>
      <c r="AL590">
        <v>0</v>
      </c>
      <c r="AM590">
        <v>0</v>
      </c>
    </row>
    <row r="591" spans="1:39">
      <c r="A591">
        <v>101155</v>
      </c>
      <c r="B591" t="s">
        <v>275</v>
      </c>
      <c r="C591" t="s">
        <v>635</v>
      </c>
      <c r="D591" t="s">
        <v>277</v>
      </c>
      <c r="F591">
        <v>922.75875922132502</v>
      </c>
      <c r="G591">
        <v>0</v>
      </c>
      <c r="H591">
        <v>629.21960784313706</v>
      </c>
      <c r="I591">
        <v>0</v>
      </c>
      <c r="J591">
        <v>0</v>
      </c>
      <c r="K591">
        <v>5.7</v>
      </c>
      <c r="L591">
        <v>4.2063133517987401</v>
      </c>
      <c r="M591">
        <v>0.27594092858373498</v>
      </c>
      <c r="N591">
        <v>9.1550148112079892</v>
      </c>
      <c r="O591">
        <v>0</v>
      </c>
      <c r="P591">
        <v>0</v>
      </c>
      <c r="Q591">
        <v>0.27957473894193502</v>
      </c>
      <c r="R591">
        <v>235.035294117647</v>
      </c>
      <c r="S591">
        <v>0</v>
      </c>
      <c r="T591">
        <v>0</v>
      </c>
      <c r="U591">
        <v>0</v>
      </c>
      <c r="V591">
        <v>660</v>
      </c>
      <c r="W591">
        <v>330</v>
      </c>
      <c r="X591">
        <v>660</v>
      </c>
      <c r="Y591">
        <v>330</v>
      </c>
      <c r="Z591">
        <v>161</v>
      </c>
      <c r="AA591">
        <v>161</v>
      </c>
      <c r="AB591">
        <v>45</v>
      </c>
      <c r="AC591">
        <v>45</v>
      </c>
      <c r="AD591">
        <v>151</v>
      </c>
      <c r="AE591">
        <v>2.5815645220858698</v>
      </c>
      <c r="AF591">
        <v>15.15255853823</v>
      </c>
      <c r="AG591">
        <v>25.4301127048154</v>
      </c>
      <c r="AH591">
        <v>71.524833961447797</v>
      </c>
      <c r="AI591">
        <v>0.76878253618360903</v>
      </c>
      <c r="AJ591">
        <v>46.183140905105098</v>
      </c>
      <c r="AK591">
        <v>0</v>
      </c>
      <c r="AL591">
        <v>0</v>
      </c>
      <c r="AM591">
        <v>0</v>
      </c>
    </row>
    <row r="592" spans="1:39">
      <c r="A592">
        <v>101156</v>
      </c>
      <c r="B592" t="s">
        <v>275</v>
      </c>
      <c r="C592" t="s">
        <v>635</v>
      </c>
      <c r="D592" t="s">
        <v>277</v>
      </c>
      <c r="F592">
        <v>222.36267143441901</v>
      </c>
      <c r="G592">
        <v>0</v>
      </c>
      <c r="H592">
        <v>28.345098039215699</v>
      </c>
      <c r="I592">
        <v>0</v>
      </c>
      <c r="J592">
        <v>0</v>
      </c>
      <c r="K592">
        <v>5.7</v>
      </c>
      <c r="L592">
        <v>4.2063133517987401</v>
      </c>
      <c r="M592">
        <v>0.27594092858373498</v>
      </c>
      <c r="N592">
        <v>0</v>
      </c>
      <c r="O592">
        <v>0</v>
      </c>
      <c r="P592">
        <v>0</v>
      </c>
      <c r="Q592">
        <v>5.2263674118998599E-2</v>
      </c>
      <c r="R592">
        <v>16.345098039215699</v>
      </c>
      <c r="S592">
        <v>0</v>
      </c>
      <c r="T592">
        <v>0</v>
      </c>
      <c r="U592">
        <v>0</v>
      </c>
      <c r="V592">
        <v>660</v>
      </c>
      <c r="W592">
        <v>330</v>
      </c>
      <c r="X592">
        <v>660</v>
      </c>
      <c r="Y592">
        <v>330</v>
      </c>
      <c r="Z592">
        <v>161</v>
      </c>
      <c r="AA592">
        <v>161</v>
      </c>
      <c r="AB592">
        <v>45</v>
      </c>
      <c r="AC592">
        <v>45</v>
      </c>
      <c r="AD592">
        <v>151</v>
      </c>
      <c r="AE592">
        <v>5.1204802339688497E-3</v>
      </c>
      <c r="AF592">
        <v>15.15255853823</v>
      </c>
      <c r="AG592">
        <v>25.398355579981999</v>
      </c>
      <c r="AH592">
        <v>71.524833961447797</v>
      </c>
      <c r="AI592">
        <v>0.128789766397817</v>
      </c>
      <c r="AJ592">
        <v>44.883863330516697</v>
      </c>
      <c r="AK592">
        <v>0</v>
      </c>
      <c r="AL592">
        <v>0</v>
      </c>
      <c r="AM592">
        <v>0</v>
      </c>
    </row>
    <row r="593" spans="1:39">
      <c r="A593">
        <v>101157</v>
      </c>
      <c r="B593" t="s">
        <v>275</v>
      </c>
      <c r="C593" t="s">
        <v>635</v>
      </c>
      <c r="D593" t="s">
        <v>278</v>
      </c>
      <c r="F593">
        <v>559.55821962270397</v>
      </c>
      <c r="G593">
        <v>0</v>
      </c>
      <c r="H593">
        <v>185.37254901960799</v>
      </c>
      <c r="I593">
        <v>0</v>
      </c>
      <c r="J593">
        <v>0</v>
      </c>
      <c r="K593">
        <v>6.1</v>
      </c>
      <c r="L593">
        <v>4.2063133517987401</v>
      </c>
      <c r="M593">
        <v>0.27594092858373498</v>
      </c>
      <c r="N593">
        <v>42.162242577840303</v>
      </c>
      <c r="O593">
        <v>0</v>
      </c>
      <c r="P593">
        <v>0</v>
      </c>
      <c r="Q593">
        <v>0.13582634019617501</v>
      </c>
      <c r="R593">
        <v>127.207843137255</v>
      </c>
      <c r="S593">
        <v>0</v>
      </c>
      <c r="T593">
        <v>0</v>
      </c>
      <c r="U593">
        <v>0</v>
      </c>
      <c r="V593">
        <v>209</v>
      </c>
      <c r="W593">
        <v>97</v>
      </c>
      <c r="X593">
        <v>209</v>
      </c>
      <c r="Y593">
        <v>97</v>
      </c>
      <c r="Z593">
        <v>51</v>
      </c>
      <c r="AA593">
        <v>51</v>
      </c>
      <c r="AB593">
        <v>9</v>
      </c>
      <c r="AC593">
        <v>9</v>
      </c>
      <c r="AD593">
        <v>39</v>
      </c>
      <c r="AE593">
        <v>11.8706019590627</v>
      </c>
      <c r="AF593">
        <v>15.15255853823</v>
      </c>
      <c r="AG593">
        <v>25.433294177461601</v>
      </c>
      <c r="AH593">
        <v>77.519605759037802</v>
      </c>
      <c r="AI593">
        <v>0.972457713832934</v>
      </c>
      <c r="AJ593">
        <v>52.379407259049998</v>
      </c>
      <c r="AK593">
        <v>0</v>
      </c>
      <c r="AL593">
        <v>0</v>
      </c>
      <c r="AM593">
        <v>0</v>
      </c>
    </row>
    <row r="594" spans="1:39">
      <c r="A594">
        <v>101158</v>
      </c>
      <c r="B594" t="s">
        <v>275</v>
      </c>
      <c r="C594" t="s">
        <v>635</v>
      </c>
      <c r="D594" t="s">
        <v>279</v>
      </c>
      <c r="F594">
        <v>876.22959434745303</v>
      </c>
      <c r="G594">
        <v>0</v>
      </c>
      <c r="H594">
        <v>208.62352941176499</v>
      </c>
      <c r="I594">
        <v>0</v>
      </c>
      <c r="J594">
        <v>0</v>
      </c>
      <c r="K594">
        <v>4.5999999999999996</v>
      </c>
      <c r="L594">
        <v>4.2063133517987401</v>
      </c>
      <c r="M594">
        <v>0.27594092858373498</v>
      </c>
      <c r="N594">
        <v>6.73138028348452</v>
      </c>
      <c r="O594">
        <v>0</v>
      </c>
      <c r="P594">
        <v>0</v>
      </c>
      <c r="Q594">
        <v>9.7617847663001897E-2</v>
      </c>
      <c r="R594">
        <v>97.811764705882297</v>
      </c>
      <c r="S594">
        <v>0</v>
      </c>
      <c r="T594">
        <v>0</v>
      </c>
      <c r="U594">
        <v>0</v>
      </c>
      <c r="V594">
        <v>233</v>
      </c>
      <c r="W594">
        <v>97</v>
      </c>
      <c r="X594">
        <v>233</v>
      </c>
      <c r="Y594">
        <v>97</v>
      </c>
      <c r="Z594">
        <v>52</v>
      </c>
      <c r="AA594">
        <v>52</v>
      </c>
      <c r="AB594">
        <v>58</v>
      </c>
      <c r="AC594">
        <v>58</v>
      </c>
      <c r="AD594">
        <v>65</v>
      </c>
      <c r="AE594">
        <v>1.8994947638878801</v>
      </c>
      <c r="AF594">
        <v>15.15255853823</v>
      </c>
      <c r="AG594">
        <v>25.396197115116799</v>
      </c>
      <c r="AH594">
        <v>55.039211518075497</v>
      </c>
      <c r="AI594">
        <v>0.67991938042478195</v>
      </c>
      <c r="AJ594">
        <v>39.266952526293998</v>
      </c>
      <c r="AK594">
        <v>0</v>
      </c>
      <c r="AL594">
        <v>0</v>
      </c>
      <c r="AM594">
        <v>0</v>
      </c>
    </row>
    <row r="595" spans="1:39">
      <c r="A595">
        <v>101160</v>
      </c>
      <c r="B595" t="s">
        <v>275</v>
      </c>
      <c r="C595" t="s">
        <v>635</v>
      </c>
      <c r="D595" t="s">
        <v>280</v>
      </c>
      <c r="F595">
        <v>476.70739377317199</v>
      </c>
      <c r="G595">
        <v>0</v>
      </c>
      <c r="H595">
        <v>34.866666666666703</v>
      </c>
      <c r="I595">
        <v>0</v>
      </c>
      <c r="J595">
        <v>0</v>
      </c>
      <c r="K595">
        <v>6.6</v>
      </c>
      <c r="L595">
        <v>4.2063133517987401</v>
      </c>
      <c r="M595">
        <v>0.27594092858373498</v>
      </c>
      <c r="N595">
        <v>0</v>
      </c>
      <c r="O595">
        <v>0</v>
      </c>
      <c r="P595">
        <v>0</v>
      </c>
      <c r="Q595">
        <v>2.9987647601151701E-2</v>
      </c>
      <c r="R595">
        <v>25.235294117647101</v>
      </c>
      <c r="S595">
        <v>0</v>
      </c>
      <c r="T595">
        <v>0</v>
      </c>
      <c r="U595">
        <v>0</v>
      </c>
      <c r="V595">
        <v>125</v>
      </c>
      <c r="W595">
        <v>71</v>
      </c>
      <c r="X595">
        <v>125</v>
      </c>
      <c r="Y595">
        <v>71</v>
      </c>
      <c r="Z595">
        <v>39</v>
      </c>
      <c r="AA595">
        <v>39</v>
      </c>
      <c r="AB595">
        <v>1</v>
      </c>
      <c r="AC595">
        <v>1</v>
      </c>
      <c r="AD595">
        <v>36</v>
      </c>
      <c r="AE595">
        <v>5.1204802339688497E-3</v>
      </c>
      <c r="AF595">
        <v>15.15255853823</v>
      </c>
      <c r="AG595">
        <v>25.411306293968799</v>
      </c>
      <c r="AH595">
        <v>85.013070506025201</v>
      </c>
      <c r="AI595">
        <v>0.28374096677812899</v>
      </c>
      <c r="AJ595">
        <v>50.346318714094402</v>
      </c>
      <c r="AK595">
        <v>0</v>
      </c>
      <c r="AL595">
        <v>0</v>
      </c>
      <c r="AM595">
        <v>0</v>
      </c>
    </row>
    <row r="596" spans="1:39">
      <c r="A596">
        <v>101161</v>
      </c>
      <c r="B596" t="s">
        <v>275</v>
      </c>
      <c r="C596" t="s">
        <v>635</v>
      </c>
      <c r="D596" t="s">
        <v>281</v>
      </c>
      <c r="F596">
        <v>688.90095911718504</v>
      </c>
      <c r="G596">
        <v>0</v>
      </c>
      <c r="H596">
        <v>91.764705882352899</v>
      </c>
      <c r="I596">
        <v>0</v>
      </c>
      <c r="J596">
        <v>0</v>
      </c>
      <c r="K596">
        <v>5.7</v>
      </c>
      <c r="L596">
        <v>4.2063133517987401</v>
      </c>
      <c r="M596">
        <v>0.27594092858373498</v>
      </c>
      <c r="N596">
        <v>11.379079625165099</v>
      </c>
      <c r="O596">
        <v>0</v>
      </c>
      <c r="P596">
        <v>0</v>
      </c>
      <c r="Q596">
        <v>5.4613843853518002E-2</v>
      </c>
      <c r="R596">
        <v>56.7960784313725</v>
      </c>
      <c r="S596">
        <v>0</v>
      </c>
      <c r="T596">
        <v>0</v>
      </c>
      <c r="U596">
        <v>0</v>
      </c>
      <c r="V596">
        <v>142</v>
      </c>
      <c r="W596">
        <v>74</v>
      </c>
      <c r="X596">
        <v>142</v>
      </c>
      <c r="Y596">
        <v>74</v>
      </c>
      <c r="Z596">
        <v>46</v>
      </c>
      <c r="AA596">
        <v>46</v>
      </c>
      <c r="AB596">
        <v>12</v>
      </c>
      <c r="AC596">
        <v>12</v>
      </c>
      <c r="AD596">
        <v>24</v>
      </c>
      <c r="AE596">
        <v>3.2074705044112299</v>
      </c>
      <c r="AF596">
        <v>15.15255853823</v>
      </c>
      <c r="AG596">
        <v>25.404288247039101</v>
      </c>
      <c r="AH596">
        <v>71.524833961447797</v>
      </c>
      <c r="AI596">
        <v>0.62458468211067197</v>
      </c>
      <c r="AJ596">
        <v>46.365494373295498</v>
      </c>
      <c r="AK596">
        <v>0</v>
      </c>
      <c r="AL596">
        <v>0</v>
      </c>
      <c r="AM596">
        <v>0</v>
      </c>
    </row>
    <row r="597" spans="1:39">
      <c r="A597">
        <v>101162</v>
      </c>
      <c r="B597" t="s">
        <v>275</v>
      </c>
      <c r="C597" t="s">
        <v>635</v>
      </c>
      <c r="D597" t="s">
        <v>282</v>
      </c>
      <c r="F597">
        <v>346.83209005534798</v>
      </c>
      <c r="G597">
        <v>0</v>
      </c>
      <c r="H597">
        <v>80.784313725490193</v>
      </c>
      <c r="I597">
        <v>0</v>
      </c>
      <c r="J597">
        <v>0</v>
      </c>
      <c r="K597">
        <v>5.7</v>
      </c>
      <c r="L597">
        <v>4.2063133517987401</v>
      </c>
      <c r="M597">
        <v>0.27594092858373498</v>
      </c>
      <c r="N597">
        <v>2.30407561239962</v>
      </c>
      <c r="O597">
        <v>0</v>
      </c>
      <c r="P597">
        <v>0</v>
      </c>
      <c r="Q597">
        <v>9.5497416695685095E-2</v>
      </c>
      <c r="R597">
        <v>0.78431372549019596</v>
      </c>
      <c r="S597">
        <v>0</v>
      </c>
      <c r="T597">
        <v>0</v>
      </c>
      <c r="U597">
        <v>0</v>
      </c>
      <c r="V597">
        <v>119</v>
      </c>
      <c r="W597">
        <v>59</v>
      </c>
      <c r="X597">
        <v>119</v>
      </c>
      <c r="Y597">
        <v>59</v>
      </c>
      <c r="Z597">
        <v>27</v>
      </c>
      <c r="AA597">
        <v>27</v>
      </c>
      <c r="AB597">
        <v>7</v>
      </c>
      <c r="AC597">
        <v>7</v>
      </c>
      <c r="AD597">
        <v>26</v>
      </c>
      <c r="AE597">
        <v>0.65354344906147099</v>
      </c>
      <c r="AF597">
        <v>15.15255853823</v>
      </c>
      <c r="AG597">
        <v>25.337688691430898</v>
      </c>
      <c r="AH597">
        <v>71.524833961447797</v>
      </c>
      <c r="AI597">
        <v>0.22848186844685001</v>
      </c>
      <c r="AJ597">
        <v>45.1588426034468</v>
      </c>
      <c r="AK597">
        <v>0</v>
      </c>
      <c r="AL597">
        <v>0</v>
      </c>
      <c r="AM597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C036A91C4175499EBEF36E3B0FEA2A" ma:contentTypeVersion="15" ma:contentTypeDescription="Create a new document." ma:contentTypeScope="" ma:versionID="52bc33965cc3d0c4a1905abbe685adfe">
  <xsd:schema xmlns:xsd="http://www.w3.org/2001/XMLSchema" xmlns:xs="http://www.w3.org/2001/XMLSchema" xmlns:p="http://schemas.microsoft.com/office/2006/metadata/properties" xmlns:ns2="505ccb20-7403-45a6-b481-ca1dd862337d" xmlns:ns3="e5565b3b-de73-408f-92ec-2a950ff896c8" targetNamespace="http://schemas.microsoft.com/office/2006/metadata/properties" ma:root="true" ma:fieldsID="c499608d2cbf7129feb33ad49c68dc49" ns2:_="" ns3:_="">
    <xsd:import namespace="505ccb20-7403-45a6-b481-ca1dd862337d"/>
    <xsd:import namespace="e5565b3b-de73-408f-92ec-2a950ff896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Dateandtim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5ccb20-7403-45a6-b481-ca1dd86233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a5397d5-9543-4dbc-8fcb-23c3638b1d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Dateandtime" ma:index="21" nillable="true" ma:displayName="Date and time" ma:format="DateOnly" ma:internalName="Dateandtime">
      <xsd:simpleType>
        <xsd:restriction base="dms:DateTim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565b3b-de73-408f-92ec-2a950ff896c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a2e2747-e17c-42bb-aa81-38a2638568af}" ma:internalName="TaxCatchAll" ma:showField="CatchAllData" ma:web="e5565b3b-de73-408f-92ec-2a950ff896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565b3b-de73-408f-92ec-2a950ff896c8" xsi:nil="true"/>
    <lcf76f155ced4ddcb4097134ff3c332f xmlns="505ccb20-7403-45a6-b481-ca1dd862337d">
      <Terms xmlns="http://schemas.microsoft.com/office/infopath/2007/PartnerControls"/>
    </lcf76f155ced4ddcb4097134ff3c332f>
    <Dateandtime xmlns="505ccb20-7403-45a6-b481-ca1dd862337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C9069D-D1D9-45F9-AED4-2E06D8897CB0}"/>
</file>

<file path=customXml/itemProps2.xml><?xml version="1.0" encoding="utf-8"?>
<ds:datastoreItem xmlns:ds="http://schemas.openxmlformats.org/officeDocument/2006/customXml" ds:itemID="{7EAFED30-1512-4FBD-9385-F7DEA0D97DD2}"/>
</file>

<file path=customXml/itemProps3.xml><?xml version="1.0" encoding="utf-8"?>
<ds:datastoreItem xmlns:ds="http://schemas.openxmlformats.org/officeDocument/2006/customXml" ds:itemID="{84A5EFA0-B711-4FED-AEAC-7D4087B737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Andry Rajaoberison</dc:creator>
  <cp:keywords/>
  <dc:description/>
  <cp:lastModifiedBy>Silbert, Rachel (OCBD)</cp:lastModifiedBy>
  <cp:revision/>
  <dcterms:created xsi:type="dcterms:W3CDTF">2024-04-06T21:01:42Z</dcterms:created>
  <dcterms:modified xsi:type="dcterms:W3CDTF">2026-04-17T15:12:31Z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0x01010067C036A91C4175499EBEF36E3B0FEA2A</vt:lpwstr>
  </property>
  <property fmtid="{D5CDD505-2E9C-101B-9397-08002B2CF9AE}" pid="3" name="MediaServiceImageTags">
    <vt:lpwstr/>
  </property>
  <property fmtid="{D5CDD505-2E9C-101B-9397-08002B2CF9AE}" pid="4" name="Order">
    <vt:r8>1972400</vt:r8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